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43" windowWidth="28414" windowHeight="12540" firstSheet="1" activeTab="1"/>
  </bookViews>
  <sheets>
    <sheet name="EX44 (databook)" sheetId="1" state="hidden" r:id="rId1"/>
    <sheet name="EX44 (online)" sheetId="2" r:id="rId2"/>
    <sheet name="EX44 SEs" sheetId="3" r:id="rId3"/>
  </sheets>
  <externalReferences>
    <externalReference r:id="rId4"/>
    <externalReference r:id="rId5"/>
  </externalReferences>
  <definedNames>
    <definedName name="cms" localSheetId="0">#REF!</definedName>
    <definedName name="cms" localSheetId="1">#REF!</definedName>
    <definedName name="cms" localSheetId="2">#REF!</definedName>
    <definedName name="cms">#REF!</definedName>
    <definedName name="FD" localSheetId="0">#REF!</definedName>
    <definedName name="FD" localSheetId="1">#REF!</definedName>
    <definedName name="FD" localSheetId="2">#REF!</definedName>
    <definedName name="FD">#REF!</definedName>
    <definedName name="FD_1" localSheetId="0">#REF!</definedName>
    <definedName name="FD_1" localSheetId="1">#REF!</definedName>
    <definedName name="FD_1" localSheetId="2">#REF!</definedName>
    <definedName name="FD_1">#REF!</definedName>
    <definedName name="_xlnm.Print_Titles" localSheetId="0">'EX44 (databook)'!$3:$4</definedName>
    <definedName name="_xlnm.Print_Titles" localSheetId="1">'EX44 (online)'!$3:$4</definedName>
    <definedName name="_xlnm.Print_Titles" localSheetId="2">'EX44 SEs'!$3:$5</definedName>
    <definedName name="Status" localSheetId="0">#REF!</definedName>
    <definedName name="Status" localSheetId="1">#REF!</definedName>
    <definedName name="Status" localSheetId="2">#REF!</definedName>
    <definedName name="Status">#REF!</definedName>
    <definedName name="TitleRegion1.a2.f60.1" localSheetId="0">'[1]Comprehensive MCO penetration'!#REF!</definedName>
    <definedName name="TitleRegion1.a2.f60.1" localSheetId="1">'[1]Comprehensive MCO penetration'!#REF!</definedName>
    <definedName name="TitleRegion1.a2.f60.1" localSheetId="2">'[1]Comprehensive MCO penetration'!#REF!</definedName>
    <definedName name="TitleRegion1.a2.f60.1">'[1]Comprehensive MCO penetration'!#REF!</definedName>
    <definedName name="TitleRegion1.a2.g842.1">[1]!Table4[[#Headers],[State]]</definedName>
    <definedName name="updatedGeo" localSheetId="0">#REF!</definedName>
    <definedName name="updatedGeo" localSheetId="1">#REF!</definedName>
    <definedName name="updatedGeo" localSheetId="2">#REF!</definedName>
    <definedName name="updatedGeo">#REF!</definedName>
  </definedNames>
  <calcPr calcId="145621"/>
</workbook>
</file>

<file path=xl/calcChain.xml><?xml version="1.0" encoding="utf-8"?>
<calcChain xmlns="http://schemas.openxmlformats.org/spreadsheetml/2006/main">
  <c r="K26" i="3" l="1"/>
  <c r="J26" i="3"/>
  <c r="I26" i="3"/>
  <c r="H26" i="3"/>
  <c r="G26" i="3"/>
  <c r="F26" i="3"/>
  <c r="E26" i="3"/>
  <c r="D26" i="3"/>
  <c r="C26" i="3"/>
  <c r="B26" i="3"/>
  <c r="K25" i="3"/>
  <c r="J25" i="3"/>
  <c r="I25" i="3"/>
  <c r="H25" i="3"/>
  <c r="H24" i="2" s="1"/>
  <c r="G25" i="3"/>
  <c r="F25" i="3"/>
  <c r="E25" i="3"/>
  <c r="D25" i="3"/>
  <c r="D24" i="2" s="1"/>
  <c r="E24" i="2" s="1"/>
  <c r="C25" i="3"/>
  <c r="B25" i="3"/>
  <c r="K24" i="3"/>
  <c r="J24" i="3"/>
  <c r="J23" i="2" s="1"/>
  <c r="K23" i="2" s="1"/>
  <c r="I24" i="3"/>
  <c r="H24" i="3"/>
  <c r="G24" i="3"/>
  <c r="F24" i="3"/>
  <c r="E24" i="3"/>
  <c r="D24" i="3"/>
  <c r="C24" i="3"/>
  <c r="B24" i="3"/>
  <c r="B23" i="2" s="1"/>
  <c r="C23" i="2" s="1"/>
  <c r="K23" i="3"/>
  <c r="J23" i="3"/>
  <c r="I23" i="3"/>
  <c r="H23" i="3"/>
  <c r="G23" i="3"/>
  <c r="F23" i="3"/>
  <c r="E23" i="3"/>
  <c r="D23" i="3"/>
  <c r="C23" i="3"/>
  <c r="B23" i="3"/>
  <c r="K22" i="3"/>
  <c r="J22" i="3"/>
  <c r="I22" i="3"/>
  <c r="H22" i="3"/>
  <c r="G22" i="3"/>
  <c r="F22" i="3"/>
  <c r="E22" i="3"/>
  <c r="D22" i="3"/>
  <c r="C22" i="3"/>
  <c r="B22" i="3"/>
  <c r="K20" i="3"/>
  <c r="J20" i="3"/>
  <c r="I20" i="3"/>
  <c r="H20" i="3"/>
  <c r="H19" i="2" s="1"/>
  <c r="G20" i="3"/>
  <c r="F20" i="3"/>
  <c r="E20" i="3"/>
  <c r="D20" i="3"/>
  <c r="D19" i="2" s="1"/>
  <c r="E19" i="2" s="1"/>
  <c r="C20" i="3"/>
  <c r="B20" i="3"/>
  <c r="K19" i="3"/>
  <c r="J19" i="3"/>
  <c r="J18" i="2" s="1"/>
  <c r="K18" i="2" s="1"/>
  <c r="I19" i="3"/>
  <c r="H19" i="3"/>
  <c r="G19" i="3"/>
  <c r="F19" i="3"/>
  <c r="F18" i="2" s="1"/>
  <c r="G18" i="2" s="1"/>
  <c r="E19" i="3"/>
  <c r="D19" i="3"/>
  <c r="C19" i="3"/>
  <c r="B19" i="3"/>
  <c r="K17" i="3"/>
  <c r="J17" i="3"/>
  <c r="I17" i="3"/>
  <c r="H17" i="3"/>
  <c r="G17" i="3"/>
  <c r="F17" i="3"/>
  <c r="E17" i="3"/>
  <c r="D17" i="3"/>
  <c r="C17" i="3"/>
  <c r="B17" i="3"/>
  <c r="K16" i="3"/>
  <c r="J16" i="3"/>
  <c r="I16" i="3"/>
  <c r="H16" i="3"/>
  <c r="G16" i="3"/>
  <c r="F16" i="3"/>
  <c r="E16" i="3"/>
  <c r="D16" i="3"/>
  <c r="C16" i="3"/>
  <c r="B16" i="3"/>
  <c r="K15" i="3"/>
  <c r="J15" i="3"/>
  <c r="I15" i="3"/>
  <c r="H15" i="3"/>
  <c r="H14" i="2" s="1"/>
  <c r="G15" i="3"/>
  <c r="F15" i="3"/>
  <c r="E15" i="3"/>
  <c r="D15" i="3"/>
  <c r="D14" i="2" s="1"/>
  <c r="E14" i="2" s="1"/>
  <c r="C15" i="3"/>
  <c r="B15" i="3"/>
  <c r="K14" i="3"/>
  <c r="J14" i="3"/>
  <c r="J13" i="2" s="1"/>
  <c r="K13" i="2" s="1"/>
  <c r="I14" i="3"/>
  <c r="H14" i="3"/>
  <c r="G14" i="3"/>
  <c r="F14" i="3"/>
  <c r="E14" i="3"/>
  <c r="D14" i="3"/>
  <c r="C14" i="3"/>
  <c r="B14" i="3"/>
  <c r="K13" i="3"/>
  <c r="J13" i="3"/>
  <c r="I13" i="3"/>
  <c r="H13" i="3"/>
  <c r="G13" i="3"/>
  <c r="F13" i="3"/>
  <c r="E13" i="3"/>
  <c r="D13" i="3"/>
  <c r="C13" i="3"/>
  <c r="B13" i="3"/>
  <c r="K12" i="3"/>
  <c r="J12" i="3"/>
  <c r="I12" i="3"/>
  <c r="H12" i="3"/>
  <c r="G12" i="3"/>
  <c r="F12" i="3"/>
  <c r="E12" i="3"/>
  <c r="D12" i="3"/>
  <c r="C12" i="3"/>
  <c r="B12" i="3"/>
  <c r="K11" i="3"/>
  <c r="J11" i="3"/>
  <c r="I11" i="3"/>
  <c r="H11" i="3"/>
  <c r="H10" i="2" s="1"/>
  <c r="G11" i="3"/>
  <c r="F11" i="3"/>
  <c r="E11" i="3"/>
  <c r="D11" i="3"/>
  <c r="D10" i="2" s="1"/>
  <c r="E10" i="2" s="1"/>
  <c r="C11" i="3"/>
  <c r="B11" i="3"/>
  <c r="K10" i="3"/>
  <c r="J10" i="3"/>
  <c r="J9" i="2" s="1"/>
  <c r="K9" i="2" s="1"/>
  <c r="I10" i="3"/>
  <c r="H10" i="3"/>
  <c r="G10" i="3"/>
  <c r="F10" i="3"/>
  <c r="E10" i="3"/>
  <c r="D10" i="3"/>
  <c r="C10" i="3"/>
  <c r="B10" i="3"/>
  <c r="K9" i="3"/>
  <c r="J9" i="3"/>
  <c r="I9" i="3"/>
  <c r="H9" i="3"/>
  <c r="G9" i="3"/>
  <c r="F9" i="3"/>
  <c r="E9" i="3"/>
  <c r="D9" i="3"/>
  <c r="C9" i="3"/>
  <c r="B9" i="3"/>
  <c r="K6" i="3"/>
  <c r="J6" i="3"/>
  <c r="I6" i="3"/>
  <c r="H6" i="3"/>
  <c r="G6" i="3"/>
  <c r="F6" i="3"/>
  <c r="E6" i="3"/>
  <c r="D6" i="3"/>
  <c r="C6" i="3"/>
  <c r="J25" i="2"/>
  <c r="K25" i="2" s="1"/>
  <c r="H25" i="2"/>
  <c r="F25" i="2"/>
  <c r="G25" i="2" s="1"/>
  <c r="D25" i="2"/>
  <c r="E25" i="2" s="1"/>
  <c r="B25" i="2"/>
  <c r="C25" i="2" s="1"/>
  <c r="K24" i="2"/>
  <c r="J24" i="2"/>
  <c r="F24" i="2"/>
  <c r="G24" i="2" s="1"/>
  <c r="B24" i="2"/>
  <c r="C24" i="2" s="1"/>
  <c r="H23" i="2"/>
  <c r="D23" i="2"/>
  <c r="E23" i="2" s="1"/>
  <c r="J22" i="2"/>
  <c r="K22" i="2" s="1"/>
  <c r="H22" i="2"/>
  <c r="F22" i="2"/>
  <c r="G22" i="2" s="1"/>
  <c r="D22" i="2"/>
  <c r="E22" i="2" s="1"/>
  <c r="B22" i="2"/>
  <c r="C22" i="2" s="1"/>
  <c r="J21" i="2"/>
  <c r="K21" i="2" s="1"/>
  <c r="H21" i="2"/>
  <c r="F21" i="2"/>
  <c r="G21" i="2" s="1"/>
  <c r="E21" i="2"/>
  <c r="D21" i="2"/>
  <c r="B21" i="2"/>
  <c r="C21" i="2" s="1"/>
  <c r="J19" i="2"/>
  <c r="K19" i="2" s="1"/>
  <c r="F19" i="2"/>
  <c r="G19" i="2" s="1"/>
  <c r="B19" i="2"/>
  <c r="C19" i="2" s="1"/>
  <c r="H18" i="2"/>
  <c r="D18" i="2"/>
  <c r="E18" i="2" s="1"/>
  <c r="J16" i="2"/>
  <c r="K16" i="2" s="1"/>
  <c r="H16" i="2"/>
  <c r="F16" i="2"/>
  <c r="G16" i="2" s="1"/>
  <c r="D16" i="2"/>
  <c r="E16" i="2" s="1"/>
  <c r="B16" i="2"/>
  <c r="C16" i="2" s="1"/>
  <c r="J15" i="2"/>
  <c r="K15" i="2" s="1"/>
  <c r="H15" i="2"/>
  <c r="F15" i="2"/>
  <c r="G15" i="2" s="1"/>
  <c r="D15" i="2"/>
  <c r="E15" i="2" s="1"/>
  <c r="B15" i="2"/>
  <c r="C15" i="2" s="1"/>
  <c r="K14" i="2"/>
  <c r="J14" i="2"/>
  <c r="F14" i="2"/>
  <c r="G14" i="2" s="1"/>
  <c r="B14" i="2"/>
  <c r="C14" i="2" s="1"/>
  <c r="H13" i="2"/>
  <c r="D13" i="2"/>
  <c r="E13" i="2" s="1"/>
  <c r="J12" i="2"/>
  <c r="K12" i="2" s="1"/>
  <c r="H12" i="2"/>
  <c r="F12" i="2"/>
  <c r="G12" i="2" s="1"/>
  <c r="D12" i="2"/>
  <c r="E12" i="2" s="1"/>
  <c r="B12" i="2"/>
  <c r="C12" i="2" s="1"/>
  <c r="J11" i="2"/>
  <c r="K11" i="2" s="1"/>
  <c r="H11" i="2"/>
  <c r="F11" i="2"/>
  <c r="G11" i="2" s="1"/>
  <c r="E11" i="2"/>
  <c r="D11" i="2"/>
  <c r="B11" i="2"/>
  <c r="C11" i="2" s="1"/>
  <c r="J10" i="2"/>
  <c r="K10" i="2" s="1"/>
  <c r="F10" i="2"/>
  <c r="G10" i="2" s="1"/>
  <c r="B10" i="2"/>
  <c r="C10" i="2" s="1"/>
  <c r="H9" i="2"/>
  <c r="D9" i="2"/>
  <c r="E9" i="2" s="1"/>
  <c r="J8" i="2"/>
  <c r="K8" i="2" s="1"/>
  <c r="H8" i="2"/>
  <c r="F8" i="2"/>
  <c r="G8" i="2" s="1"/>
  <c r="D8" i="2"/>
  <c r="E8" i="2" s="1"/>
  <c r="B8" i="2"/>
  <c r="C8" i="2" s="1"/>
  <c r="J5" i="2"/>
  <c r="H5" i="2"/>
  <c r="D5" i="2"/>
  <c r="B5" i="2"/>
  <c r="B9" i="2" l="1"/>
  <c r="C9" i="2" s="1"/>
  <c r="F13" i="2"/>
  <c r="G13" i="2" s="1"/>
  <c r="B18" i="2"/>
  <c r="C18" i="2" s="1"/>
  <c r="F23" i="2"/>
  <c r="G23" i="2" s="1"/>
  <c r="F5" i="2"/>
  <c r="F9" i="2"/>
  <c r="G9" i="2" s="1"/>
  <c r="B13" i="2"/>
  <c r="C13" i="2" s="1"/>
</calcChain>
</file>

<file path=xl/sharedStrings.xml><?xml version="1.0" encoding="utf-8"?>
<sst xmlns="http://schemas.openxmlformats.org/spreadsheetml/2006/main" count="191" uniqueCount="47">
  <si>
    <t>Characteristics</t>
  </si>
  <si>
    <r>
      <t>Primary coverage source at time of most recent interview</t>
    </r>
    <r>
      <rPr>
        <vertAlign val="superscript"/>
        <sz val="10"/>
        <color theme="0"/>
        <rFont val="Roboto Black"/>
      </rPr>
      <t>1</t>
    </r>
  </si>
  <si>
    <t>Total</t>
  </si>
  <si>
    <t>Medicare</t>
  </si>
  <si>
    <r>
      <t>Private</t>
    </r>
    <r>
      <rPr>
        <vertAlign val="superscript"/>
        <sz val="10"/>
        <color rgb="FFFFFFFF"/>
        <rFont val="Roboto Black"/>
      </rPr>
      <t>2</t>
    </r>
  </si>
  <si>
    <r>
      <t>Medicaid and CHIP</t>
    </r>
    <r>
      <rPr>
        <vertAlign val="superscript"/>
        <sz val="10"/>
        <color rgb="FFFFFFFF"/>
        <rFont val="Roboto Black"/>
      </rPr>
      <t>3</t>
    </r>
  </si>
  <si>
    <r>
      <t>Uninsured</t>
    </r>
    <r>
      <rPr>
        <vertAlign val="superscript"/>
        <sz val="10"/>
        <color rgb="FFFFFFFF"/>
        <rFont val="Roboto Black"/>
      </rPr>
      <t>4</t>
    </r>
  </si>
  <si>
    <t>Contact with health care professionals (past 12 months)</t>
  </si>
  <si>
    <t>Number of office-based visits (to a doctor or other health professional), excluding dental visits and inpatient hospital stays</t>
  </si>
  <si>
    <t>None</t>
  </si>
  <si>
    <t>At least 1</t>
  </si>
  <si>
    <t>2–3</t>
  </si>
  <si>
    <t>4 or more</t>
  </si>
  <si>
    <t>Had at least 1 overnight hospital stay</t>
  </si>
  <si>
    <t>Received care at home</t>
  </si>
  <si>
    <t>Saw a general dentist</t>
  </si>
  <si>
    <t>Saw an orthodontist</t>
  </si>
  <si>
    <t>Receipt of appropriate care (past 12 months)</t>
  </si>
  <si>
    <t>Had more than 15 office-based or hospital outpatient visits</t>
  </si>
  <si>
    <t>Number of emergency room visits</t>
  </si>
  <si>
    <t xml:space="preserve">* Difference from Medicaid and CHIP is statistically significant at the 0.05 level.
</t>
  </si>
  <si>
    <t>– Dash indicates zero; 0.0% indicates an amount less than 0.05% that rounds to zero.</t>
  </si>
  <si>
    <r>
      <rPr>
        <b/>
        <sz val="9"/>
        <color rgb="FF40434B"/>
        <rFont val="Roboto Black"/>
      </rPr>
      <t>Source:</t>
    </r>
    <r>
      <rPr>
        <sz val="9"/>
        <color rgb="FF40434B"/>
        <rFont val="Roboto Regular"/>
      </rPr>
      <t xml:space="preserve"> MACPAC, 2017, analysis of MEPS data.</t>
    </r>
  </si>
  <si>
    <r>
      <t>Total (percent distribution across coverage sources)</t>
    </r>
    <r>
      <rPr>
        <vertAlign val="superscript"/>
        <sz val="10"/>
        <color rgb="FF40434B"/>
        <rFont val="Roboto Black"/>
      </rPr>
      <t>5</t>
    </r>
  </si>
  <si>
    <t>Point estimate</t>
  </si>
  <si>
    <t>SE</t>
  </si>
  <si>
    <t xml:space="preserve">This exhibit displays standard errors associated with each point estimate; see the first sheet of this workbook for asterisks indicating whether a difference from Medicaid and CHIP is statistically significant at the 0.05 level.
</t>
  </si>
  <si>
    <t/>
  </si>
  <si>
    <t>*</t>
  </si>
  <si>
    <t>†</t>
  </si>
  <si>
    <t xml:space="preserve"> </t>
  </si>
  <si>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</si>
  <si>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</si>
  <si>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</si>
  <si>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5</t>
    </r>
    <r>
      <rPr>
        <sz val="9"/>
        <color rgb="FF40434B"/>
        <rFont val="Roboto Regular"/>
      </rPr>
      <t xml:space="preserve">  Due to the fact that a hierarchy was used in this exhibit to assign individuals with multiple coverage sources to a primary source (see note 1), the Medicaid and CHIP percentages shown in this row exclude individuals who also have Medicare or private coverage. Components do not sum to 100 percent because not all coverage sources are shown.</t>
    </r>
  </si>
  <si>
    <r>
      <rPr>
        <vertAlign val="superscript"/>
        <sz val="9"/>
        <color rgb="FF40434B"/>
        <rFont val="Roboto Regular"/>
      </rPr>
      <t>6</t>
    </r>
    <r>
      <rPr>
        <sz val="9"/>
        <color rgb="FF40434B"/>
        <rFont val="Roboto Regular"/>
      </rPr>
      <t xml:space="preserve">  The characteristic was previously "Had cleaning, prophylaxis, or polishing," which was restricted to those who had a dental event in that year. Due to the change in the characteristic, these estimates should not be compared to previously published versions of the exhibit. </t>
    </r>
  </si>
  <si>
    <r>
      <rPr>
        <sz val="10"/>
        <color rgb="FF003461"/>
        <rFont val="Roboto Black"/>
      </rPr>
      <t>EXHIBIT 44.</t>
    </r>
    <r>
      <rPr>
        <sz val="10"/>
        <color rgb="FF003461"/>
        <rFont val="Roboto Bold"/>
      </rPr>
      <t xml:space="preserve"> </t>
    </r>
    <r>
      <rPr>
        <sz val="10"/>
        <color rgb="FF003461"/>
        <rFont val="Roboto Regular"/>
      </rPr>
      <t>Use of Care among Non-Institutionalized Individuals Age 19–64 by Primary Source of Health Coverage, 2015, Data from Medical Expenditure</t>
    </r>
    <r>
      <rPr>
        <sz val="10"/>
        <color rgb="FF003461"/>
        <rFont val="Roboto Regular"/>
      </rPr>
      <t xml:space="preserve"> Panel Survey</t>
    </r>
  </si>
  <si>
    <t>† Estimate is unreliable because it has a relative standard error greater than or equal to 30 percent.</t>
  </si>
  <si>
    <r>
      <rPr>
        <vertAlign val="superscript"/>
        <sz val="9"/>
        <color rgb="FF40434B"/>
        <rFont val="Roboto Regular"/>
      </rPr>
      <t>1</t>
    </r>
    <r>
      <rPr>
        <sz val="9"/>
        <color rgb="FF40434B"/>
        <rFont val="Roboto Regular"/>
      </rPr>
      <t xml:space="preserve">  Total includes all non-institutionalized individuals age 19–64, regardless of coverage source. In this exhibit, the following hierarchy was used to assign individuals with multiple coverage sources to a primary source: Medicare, private, Medicaid and CHIP, other, uninsured. Not separately shown are the estimates for those covered by any type of military health plan or other</t>
    </r>
    <r>
      <rPr>
        <sz val="9"/>
        <color rgb="FFFF0000"/>
        <rFont val="Roboto Regular"/>
      </rPr>
      <t xml:space="preserve"> </t>
    </r>
    <r>
      <rPr>
        <sz val="9"/>
        <color rgb="FF40434B"/>
        <rFont val="Roboto Regular"/>
      </rPr>
      <t>government-sponsored programs. Coverage source is defined as of the time of the most recent survey interview. Because an individual may have multiple coverage sources or changes over time, responses to survey questions may reflect characteristics or experiences associated with a coverage source other than the one assigned in this exhibit.</t>
    </r>
  </si>
  <si>
    <r>
      <t>EXHIBIT 44.</t>
    </r>
    <r>
      <rPr>
        <sz val="10"/>
        <color rgb="FF003461"/>
        <rFont val="Roboto Bold"/>
      </rPr>
      <t xml:space="preserve"> </t>
    </r>
    <r>
      <rPr>
        <sz val="10"/>
        <color rgb="FF003461"/>
        <rFont val="Roboto Regular"/>
      </rPr>
      <t>Use of Care among Non-Institutionalized Individuals Age 19–64 by Primary Source of Health Coverage, 2015, Data from Medical Expenditure</t>
    </r>
    <r>
      <rPr>
        <sz val="10"/>
        <color rgb="FF003461"/>
        <rFont val="Roboto Regular"/>
      </rPr>
      <t xml:space="preserve"> Panel Survey</t>
    </r>
  </si>
  <si>
    <r>
      <t>Had at least 1 dental check-up</t>
    </r>
    <r>
      <rPr>
        <vertAlign val="superscript"/>
        <sz val="10"/>
        <color rgb="FF40434B"/>
        <rFont val="Roboto Regular"/>
        <family val="2"/>
      </rPr>
      <t>6</t>
    </r>
  </si>
  <si>
    <r>
      <rPr>
        <vertAlign val="superscript"/>
        <sz val="9"/>
        <color rgb="FF40434B"/>
        <rFont val="Roboto Regular"/>
      </rPr>
      <t>1</t>
    </r>
    <r>
      <rPr>
        <sz val="9"/>
        <color rgb="FF40434B"/>
        <rFont val="Roboto Regular"/>
      </rPr>
      <t xml:space="preserve">  Total includes all non-institutionalized individuals age 19–64, regardless of coverage source. In this exhibit, the following hierarchy was used to assign individuals with multiple coverage sources to a primary source: Medicare, private, Medicaid and CHIP, other, uninsured. Not separately shown are the estimates for those covered by any type of military health plan or other</t>
    </r>
    <r>
      <rPr>
        <sz val="9"/>
        <color rgb="FF40434B"/>
        <rFont val="Roboto Regular"/>
      </rPr>
      <t xml:space="preserve"> government-sponsored programs. Coverage source is defined as of the time of the most recent survey interview. Because an individual may have multiple coverage sources or changes over time, responses to survey questions may reflect characteristics or experiences associated with a coverage source other than the one assigned in this exhibit.</t>
    </r>
  </si>
  <si>
    <r>
      <t xml:space="preserve">Notes: </t>
    </r>
    <r>
      <rPr>
        <sz val="9"/>
        <color rgb="FF40434B"/>
        <rFont val="Roboto Regular"/>
      </rPr>
      <t>Percentage calculations for each item in the exhibit exclude individuals with missing and unknown values. Standard errors are available on the second sheet of this workbook.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the NHIS provides the most recent information available. For other purposes, such as measuring levels of use relative to a particular benchmark or goal, it may be appropriate to consult estimates from MEPS or another source. Exhibit posted online October 23, 2017.</t>
    </r>
  </si>
  <si>
    <r>
      <rPr>
        <sz val="9"/>
        <color rgb="FF40434B"/>
        <rFont val="Roboto Black"/>
      </rPr>
      <t xml:space="preserve">Notes: </t>
    </r>
    <r>
      <rPr>
        <sz val="9"/>
        <color rgb="FF40434B"/>
        <rFont val="Roboto Regular"/>
      </rPr>
      <t xml:space="preserve">SE is standard error. Percentage calculations for each item in the exhibit exclude individuals with missing and unknown values.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the NHIS provides the most recent information available. For other purposes, such as measuring levels of use relative to a particular benchmark or goal, it may be appropriate to consult estimates from MEPS or another source. Exhibit posted online October 23, 2017.
</t>
    </r>
  </si>
  <si>
    <r>
      <t>Total (percent distribution across coverage sources)</t>
    </r>
    <r>
      <rPr>
        <vertAlign val="superscript"/>
        <sz val="10"/>
        <color rgb="FF003461"/>
        <rFont val="Roboto Black"/>
      </rPr>
      <t>5</t>
    </r>
  </si>
  <si>
    <r>
      <t>Had at least 1 dental check-up</t>
    </r>
    <r>
      <rPr>
        <vertAlign val="superscript"/>
        <sz val="10"/>
        <color rgb="FF003461"/>
        <rFont val="Roboto Regular"/>
      </rPr>
      <t>6</t>
    </r>
  </si>
  <si>
    <r>
      <rPr>
        <b/>
        <sz val="9"/>
        <color rgb="FF40434B"/>
        <rFont val="Roboto Black"/>
      </rPr>
      <t>Notes:</t>
    </r>
    <r>
      <rPr>
        <sz val="9"/>
        <color rgb="FF40434B"/>
        <rFont val="Roboto Regular"/>
      </rPr>
      <t xml:space="preserve"> Percentage calculations for each item in the exhibit exclude individuals with missing and unknown values. Standard errors are available in the Excel version of this exhibit at </t>
    </r>
    <r>
      <rPr>
        <sz val="9"/>
        <color rgb="FF5CA1BE"/>
        <rFont val="Roboto Regular"/>
      </rPr>
      <t>https://www.macpac.gov/publication/use-of-care-among-non-institutionalized-individuals-age-19-64-by-primary-source-of-health-coverage-data-from-medical-expenditures-panel-survey/</t>
    </r>
    <r>
      <rPr>
        <sz val="9"/>
        <color rgb="FF40434B"/>
        <rFont val="Roboto Regular"/>
      </rPr>
      <t xml:space="preserve">.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the NHIS provides the most recent information available. For other purposes, such as measuring levels of use relative to a particular benchmark or goal, it may be appropriate to consult estimates from MEPS or another source.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</si>
</sst>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0.0"/>
    <numFmt numFmtId="165" formatCode="#,##0.0;\-&quot;$&quot;#,##0.0;&quot;–&quot;;@"/>
    <numFmt numFmtId="166" formatCode="#,##0.0%;\-&quot;$&quot;#,##0.0;&quot;–&quot;;@"/>
    <numFmt numFmtId="167" formatCode="0.0%"/>
    <numFmt numFmtId="168" formatCode="#,##0.0%;\-#,##0.0%;&quot;–&quot;;@"/>
    <numFmt numFmtId="169" formatCode="General_)"/>
  </numFmts>
  <fonts count="43"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Regular"/>
    </font>
    <font>
      <sz val="10"/>
      <color theme="1"/>
      <name val="Roboto Regular"/>
      <family val="2"/>
    </font>
    <font>
      <sz val="10"/>
      <color rgb="FFFFFFFF"/>
      <name val="Roboto Bold"/>
    </font>
    <font>
      <sz val="10"/>
      <color rgb="FFFFFFFF"/>
      <name val="Roboto Black"/>
    </font>
    <font>
      <sz val="10"/>
      <color theme="0"/>
      <name val="Roboto Black"/>
    </font>
    <font>
      <vertAlign val="superscript"/>
      <sz val="10"/>
      <color theme="0"/>
      <name val="Roboto Black"/>
    </font>
    <font>
      <vertAlign val="superscript"/>
      <sz val="10"/>
      <color rgb="FFFFFFFF"/>
      <name val="Roboto Black"/>
    </font>
    <font>
      <sz val="10"/>
      <color rgb="FF40434B"/>
      <name val="Roboto Bold"/>
    </font>
    <font>
      <sz val="10"/>
      <color rgb="FF40434B"/>
      <name val="Roboto Black"/>
    </font>
    <font>
      <sz val="10"/>
      <color rgb="FF40434B"/>
      <name val="Roboto Regular"/>
    </font>
    <font>
      <sz val="10"/>
      <color indexed="8"/>
      <name val="Roboto Bold"/>
    </font>
    <font>
      <sz val="9"/>
      <color theme="1"/>
      <name val="Roboto Regular"/>
      <family val="2"/>
    </font>
    <font>
      <sz val="9"/>
      <color rgb="FF40434B"/>
      <name val="Roboto Regular"/>
    </font>
    <font>
      <b/>
      <sz val="9"/>
      <color rgb="FF40434B"/>
      <name val="Roboto Black"/>
    </font>
    <font>
      <vertAlign val="superscript"/>
      <sz val="9"/>
      <color rgb="FF40434B"/>
      <name val="Roboto Regular"/>
    </font>
    <font>
      <vertAlign val="superscript"/>
      <sz val="10"/>
      <color rgb="FF40434B"/>
      <name val="Roboto Black"/>
    </font>
    <font>
      <b/>
      <sz val="10"/>
      <color rgb="FF40434B"/>
      <name val="Roboto Black"/>
    </font>
    <font>
      <sz val="9"/>
      <color rgb="FF40434B"/>
      <name val="Roboto Black"/>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5"/>
      <color theme="1"/>
      <name val="Roboto Regular"/>
      <family val="2"/>
    </font>
    <font>
      <sz val="10"/>
      <name val="Helvetica"/>
      <family val="2"/>
    </font>
    <font>
      <sz val="12"/>
      <color theme="1"/>
      <name val="Calibri"/>
      <family val="2"/>
      <scheme val="minor"/>
    </font>
    <font>
      <sz val="10.5"/>
      <color rgb="FFFFFFFF"/>
      <name val="Roboto Bold"/>
    </font>
    <font>
      <sz val="10.5"/>
      <color rgb="FF003461"/>
      <name val="Roboto Bold"/>
    </font>
    <font>
      <sz val="10.5"/>
      <color theme="1"/>
      <name val="Roboto Bold"/>
    </font>
    <font>
      <sz val="10"/>
      <color indexed="8"/>
      <name val="Roboto Regular"/>
    </font>
    <font>
      <b/>
      <sz val="9"/>
      <color rgb="FFFF0000"/>
      <name val="Roboto Regular"/>
      <family val="2"/>
    </font>
    <font>
      <sz val="10"/>
      <color rgb="FF40434B"/>
      <name val="Roboto Regular"/>
      <family val="2"/>
    </font>
    <font>
      <sz val="9"/>
      <color rgb="FFFF0000"/>
      <name val="Roboto Regular"/>
    </font>
    <font>
      <vertAlign val="superscript"/>
      <sz val="10"/>
      <color rgb="FF40434B"/>
      <name val="Roboto Regular"/>
      <family val="2"/>
    </font>
    <font>
      <vertAlign val="superscript"/>
      <sz val="10"/>
      <color rgb="FF003461"/>
      <name val="Roboto Black"/>
    </font>
    <font>
      <vertAlign val="superscript"/>
      <sz val="10"/>
      <color rgb="FF003461"/>
      <name val="Roboto Regular"/>
    </font>
    <font>
      <sz val="9"/>
      <color rgb="FF5CA1BE"/>
      <name val="Roboto Regular"/>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CBD0D2"/>
      </patternFill>
    </fill>
    <fill>
      <patternFill patternType="solid">
        <fgColor rgb="FFCBD0D2"/>
        <bgColor indexed="64"/>
      </patternFill>
    </fill>
    <fill>
      <patternFill patternType="solid">
        <fgColor rgb="FFECECED"/>
        <bgColor indexed="64"/>
      </patternFill>
    </fill>
    <fill>
      <patternFill patternType="solid">
        <fgColor rgb="FFECECED"/>
      </patternFill>
    </fill>
  </fills>
  <borders count="8">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
      <left style="thin">
        <color rgb="FFCBD0D2"/>
      </left>
      <right style="thin">
        <color rgb="FFCBD0D2"/>
      </right>
      <top/>
      <bottom/>
      <diagonal/>
    </border>
  </borders>
  <cellStyleXfs count="94">
    <xf numFmtId="0" fontId="0" fillId="0" borderId="0"/>
    <xf numFmtId="9" fontId="1" fillId="0" borderId="0" applyFont="0" applyFill="0" applyBorder="0" applyAlignment="0" applyProtection="0"/>
    <xf numFmtId="0" fontId="3" fillId="0" borderId="0">
      <alignment wrapText="1"/>
    </xf>
    <xf numFmtId="0" fontId="7" fillId="0" borderId="0"/>
    <xf numFmtId="0" fontId="8" fillId="3" borderId="1">
      <alignment horizontal="center" wrapText="1"/>
    </xf>
    <xf numFmtId="0" fontId="8" fillId="4" borderId="1">
      <alignment horizontal="center" wrapText="1"/>
    </xf>
    <xf numFmtId="0" fontId="3" fillId="5" borderId="1">
      <alignment wrapText="1"/>
    </xf>
    <xf numFmtId="9" fontId="7" fillId="0" borderId="0" applyFont="0" applyFill="0" applyBorder="0" applyAlignment="0" applyProtection="0"/>
    <xf numFmtId="0" fontId="3" fillId="6" borderId="1">
      <alignment wrapText="1"/>
    </xf>
    <xf numFmtId="0" fontId="7" fillId="0" borderId="1">
      <alignment wrapText="1"/>
    </xf>
    <xf numFmtId="0" fontId="16" fillId="7" borderId="1">
      <alignment wrapText="1"/>
    </xf>
    <xf numFmtId="0" fontId="17" fillId="0" borderId="0">
      <alignment wrapText="1"/>
    </xf>
    <xf numFmtId="0" fontId="4" fillId="8" borderId="1">
      <alignment horizontal="center"/>
    </xf>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7" fillId="0" borderId="0"/>
    <xf numFmtId="0" fontId="26" fillId="0" borderId="0"/>
    <xf numFmtId="0" fontId="2" fillId="2" borderId="0" applyNumberFormat="0" applyBorder="0" applyAlignment="0" applyProtection="0"/>
    <xf numFmtId="0" fontId="1" fillId="0" borderId="0"/>
    <xf numFmtId="0" fontId="1" fillId="0" borderId="0"/>
    <xf numFmtId="0" fontId="1" fillId="0" borderId="0"/>
    <xf numFmtId="0" fontId="27" fillId="0" borderId="0"/>
    <xf numFmtId="0" fontId="28" fillId="0" borderId="0"/>
    <xf numFmtId="0" fontId="28" fillId="0" borderId="0"/>
    <xf numFmtId="0" fontId="29" fillId="0" borderId="0"/>
    <xf numFmtId="0" fontId="1"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27" fillId="0" borderId="0"/>
    <xf numFmtId="0" fontId="26" fillId="0" borderId="0"/>
    <xf numFmtId="0" fontId="7" fillId="0" borderId="0"/>
    <xf numFmtId="0" fontId="1" fillId="0" borderId="0"/>
    <xf numFmtId="169" fontId="30" fillId="0" borderId="0"/>
    <xf numFmtId="0" fontId="27" fillId="0" borderId="0"/>
    <xf numFmtId="0" fontId="24" fillId="0" borderId="0"/>
    <xf numFmtId="0" fontId="31" fillId="0" borderId="0"/>
    <xf numFmtId="0" fontId="7" fillId="0" borderId="0"/>
    <xf numFmtId="0" fontId="25" fillId="0" borderId="0"/>
    <xf numFmtId="0" fontId="1" fillId="0" borderId="0"/>
    <xf numFmtId="0" fontId="24" fillId="0" borderId="0"/>
    <xf numFmtId="0" fontId="1" fillId="0" borderId="0"/>
    <xf numFmtId="0" fontId="31" fillId="0" borderId="0"/>
    <xf numFmtId="0" fontId="24" fillId="0" borderId="0"/>
    <xf numFmtId="0" fontId="1" fillId="0" borderId="0"/>
    <xf numFmtId="0" fontId="1" fillId="0" borderId="0"/>
    <xf numFmtId="0" fontId="27"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4" fillId="0" borderId="0" applyFont="0" applyFill="0" applyBorder="0" applyAlignment="0" applyProtection="0"/>
    <xf numFmtId="0" fontId="8" fillId="4" borderId="1">
      <alignment horizontal="center" wrapText="1"/>
    </xf>
    <xf numFmtId="0" fontId="32" fillId="4" borderId="1">
      <alignment horizontal="center" wrapText="1"/>
    </xf>
    <xf numFmtId="0" fontId="32" fillId="3" borderId="1">
      <alignment horizontal="center" wrapText="1"/>
    </xf>
    <xf numFmtId="0" fontId="33" fillId="8" borderId="1">
      <alignment horizontal="center"/>
    </xf>
    <xf numFmtId="0" fontId="17" fillId="0" borderId="0">
      <alignment wrapText="1"/>
    </xf>
    <xf numFmtId="0" fontId="3" fillId="6" borderId="1">
      <alignment wrapText="1"/>
    </xf>
    <xf numFmtId="0" fontId="3" fillId="9" borderId="1">
      <alignment wrapText="1"/>
    </xf>
    <xf numFmtId="0" fontId="34" fillId="5" borderId="1">
      <alignment wrapText="1"/>
    </xf>
    <xf numFmtId="0" fontId="7" fillId="6" borderId="1">
      <alignment wrapText="1"/>
    </xf>
    <xf numFmtId="0" fontId="7" fillId="9" borderId="1">
      <alignment wrapText="1"/>
    </xf>
    <xf numFmtId="0" fontId="7" fillId="9" borderId="1">
      <alignment wrapText="1"/>
    </xf>
    <xf numFmtId="0" fontId="29" fillId="9" borderId="1">
      <alignment wrapText="1"/>
    </xf>
    <xf numFmtId="0" fontId="7" fillId="0" borderId="1">
      <alignment wrapText="1"/>
    </xf>
    <xf numFmtId="0" fontId="7" fillId="0" borderId="1">
      <alignment wrapText="1"/>
    </xf>
    <xf numFmtId="0" fontId="29" fillId="0" borderId="1">
      <alignment wrapText="1"/>
    </xf>
    <xf numFmtId="0" fontId="35" fillId="0" borderId="1">
      <alignment wrapText="1"/>
    </xf>
    <xf numFmtId="0" fontId="34" fillId="0" borderId="0">
      <alignment wrapText="1"/>
    </xf>
  </cellStyleXfs>
  <cellXfs count="72">
    <xf numFmtId="0" fontId="0" fillId="0" borderId="0" xfId="0"/>
    <xf numFmtId="0" fontId="7" fillId="0" borderId="0" xfId="3"/>
    <xf numFmtId="0" fontId="7" fillId="0" borderId="0" xfId="3" applyFill="1"/>
    <xf numFmtId="164" fontId="7" fillId="0" borderId="0" xfId="3" applyNumberFormat="1" applyBorder="1"/>
    <xf numFmtId="0" fontId="7" fillId="0" borderId="0" xfId="3" applyBorder="1"/>
    <xf numFmtId="166" fontId="14" fillId="5" borderId="3" xfId="7" applyNumberFormat="1" applyFont="1" applyFill="1" applyBorder="1" applyAlignment="1">
      <alignment wrapText="1"/>
    </xf>
    <xf numFmtId="166" fontId="13" fillId="5" borderId="5" xfId="7" applyNumberFormat="1" applyFont="1" applyFill="1" applyBorder="1" applyAlignment="1">
      <alignment horizontal="left" wrapText="1"/>
    </xf>
    <xf numFmtId="166" fontId="14" fillId="5" borderId="4" xfId="7" applyNumberFormat="1" applyFont="1" applyFill="1" applyBorder="1" applyAlignment="1">
      <alignment horizontal="right" wrapText="1"/>
    </xf>
    <xf numFmtId="166" fontId="13" fillId="5" borderId="4" xfId="7" applyNumberFormat="1" applyFont="1" applyFill="1" applyBorder="1" applyAlignment="1">
      <alignment horizontal="left" wrapText="1"/>
    </xf>
    <xf numFmtId="166" fontId="14" fillId="5" borderId="3" xfId="7" applyNumberFormat="1" applyFont="1" applyFill="1" applyBorder="1" applyAlignment="1">
      <alignment horizontal="right" wrapText="1"/>
    </xf>
    <xf numFmtId="165" fontId="14" fillId="5" borderId="3" xfId="7" applyNumberFormat="1" applyFont="1" applyFill="1" applyBorder="1" applyAlignment="1">
      <alignment wrapText="1"/>
    </xf>
    <xf numFmtId="166" fontId="15" fillId="0" borderId="5" xfId="9" applyNumberFormat="1" applyFont="1" applyBorder="1" applyAlignment="1">
      <alignment horizontal="left" wrapText="1"/>
    </xf>
    <xf numFmtId="165" fontId="15" fillId="5" borderId="3" xfId="7" applyNumberFormat="1" applyFont="1" applyFill="1" applyBorder="1" applyAlignment="1">
      <alignment wrapText="1"/>
    </xf>
    <xf numFmtId="165" fontId="15" fillId="5" borderId="3" xfId="7" applyNumberFormat="1" applyFont="1" applyFill="1" applyBorder="1" applyAlignment="1">
      <alignment horizontal="right" wrapText="1"/>
    </xf>
    <xf numFmtId="0" fontId="7" fillId="0" borderId="0" xfId="3" applyAlignment="1">
      <alignment wrapText="1"/>
    </xf>
    <xf numFmtId="0" fontId="15" fillId="0" borderId="0" xfId="3" applyFont="1"/>
    <xf numFmtId="0" fontId="15" fillId="0" borderId="0" xfId="3" applyFont="1" applyBorder="1"/>
    <xf numFmtId="165" fontId="14" fillId="5" borderId="1" xfId="6" applyNumberFormat="1" applyFont="1">
      <alignment wrapText="1"/>
    </xf>
    <xf numFmtId="166" fontId="14" fillId="5" borderId="5" xfId="7" applyNumberFormat="1" applyFont="1" applyFill="1" applyBorder="1" applyAlignment="1">
      <alignment horizontal="left" wrapText="1"/>
    </xf>
    <xf numFmtId="166" fontId="14" fillId="5" borderId="4" xfId="7" applyNumberFormat="1" applyFont="1" applyFill="1" applyBorder="1" applyAlignment="1">
      <alignment horizontal="left" wrapText="1"/>
    </xf>
    <xf numFmtId="166" fontId="15" fillId="5" borderId="4" xfId="7" applyNumberFormat="1" applyFont="1" applyFill="1" applyBorder="1" applyAlignment="1">
      <alignment horizontal="right" wrapText="1"/>
    </xf>
    <xf numFmtId="166" fontId="15" fillId="5" borderId="3" xfId="7" applyNumberFormat="1" applyFont="1" applyFill="1" applyBorder="1" applyAlignment="1">
      <alignment horizontal="right" wrapText="1"/>
    </xf>
    <xf numFmtId="2" fontId="7" fillId="0" borderId="0" xfId="3" applyNumberFormat="1" applyBorder="1" applyAlignment="1">
      <alignment horizontal="right"/>
    </xf>
    <xf numFmtId="0" fontId="5" fillId="8" borderId="1" xfId="12" applyFont="1" applyAlignment="1">
      <alignment horizontal="center" wrapText="1"/>
    </xf>
    <xf numFmtId="2" fontId="5" fillId="8" borderId="1" xfId="12" applyNumberFormat="1" applyFont="1" applyAlignment="1">
      <alignment horizontal="center" wrapText="1"/>
    </xf>
    <xf numFmtId="166" fontId="14" fillId="5" borderId="1" xfId="1" applyNumberFormat="1" applyFont="1" applyFill="1" applyBorder="1" applyAlignment="1">
      <alignment wrapText="1"/>
    </xf>
    <xf numFmtId="167" fontId="22" fillId="0" borderId="3" xfId="1" applyNumberFormat="1" applyFont="1" applyBorder="1" applyAlignment="1">
      <alignment horizontal="right" wrapText="1"/>
    </xf>
    <xf numFmtId="168" fontId="14" fillId="0" borderId="1" xfId="9" applyNumberFormat="1" applyFont="1" applyBorder="1" applyAlignment="1">
      <alignment horizontal="right" wrapText="1"/>
    </xf>
    <xf numFmtId="168" fontId="22" fillId="0" borderId="1" xfId="9" applyNumberFormat="1" applyFont="1" applyBorder="1" applyAlignment="1">
      <alignment horizontal="right" wrapText="1"/>
    </xf>
    <xf numFmtId="168" fontId="15" fillId="0" borderId="1" xfId="9" applyNumberFormat="1" applyFont="1" applyBorder="1" applyAlignment="1">
      <alignment horizontal="right" wrapText="1"/>
    </xf>
    <xf numFmtId="0" fontId="19" fillId="0" borderId="0" xfId="3" applyFont="1"/>
    <xf numFmtId="2" fontId="15" fillId="0" borderId="0" xfId="3" applyNumberFormat="1" applyFont="1" applyBorder="1" applyAlignment="1">
      <alignment horizontal="right"/>
    </xf>
    <xf numFmtId="0" fontId="17" fillId="0" borderId="0" xfId="3" applyFont="1"/>
    <xf numFmtId="0" fontId="36" fillId="0" borderId="0" xfId="3" applyFont="1"/>
    <xf numFmtId="0" fontId="17" fillId="0" borderId="0" xfId="3" applyFont="1" applyAlignment="1">
      <alignment wrapText="1"/>
    </xf>
    <xf numFmtId="0" fontId="17" fillId="0" borderId="0" xfId="3" applyFont="1" applyAlignment="1">
      <alignment vertical="top"/>
    </xf>
    <xf numFmtId="0" fontId="37" fillId="0" borderId="1" xfId="9" applyFont="1" applyFill="1" applyAlignment="1">
      <alignment horizontal="left" wrapText="1" indent="1"/>
    </xf>
    <xf numFmtId="0" fontId="37" fillId="0" borderId="1" xfId="9" applyFont="1" applyFill="1" applyAlignment="1">
      <alignment horizontal="left" wrapText="1" indent="2"/>
    </xf>
    <xf numFmtId="0" fontId="37" fillId="0" borderId="1" xfId="9" applyNumberFormat="1" applyFont="1" applyFill="1" applyAlignment="1">
      <alignment horizontal="left" wrapText="1"/>
    </xf>
    <xf numFmtId="0" fontId="37" fillId="0" borderId="1" xfId="9" applyFont="1" applyFill="1" applyAlignment="1">
      <alignment horizontal="left" wrapText="1"/>
    </xf>
    <xf numFmtId="165" fontId="5" fillId="5" borderId="1" xfId="6" applyNumberFormat="1" applyFont="1">
      <alignment wrapText="1"/>
    </xf>
    <xf numFmtId="0" fontId="6" fillId="0" borderId="1" xfId="9" applyFont="1" applyFill="1" applyAlignment="1">
      <alignment horizontal="left" wrapText="1" indent="1"/>
    </xf>
    <xf numFmtId="0" fontId="6" fillId="0" borderId="1" xfId="9" applyFont="1" applyFill="1" applyAlignment="1">
      <alignment horizontal="left" wrapText="1" indent="2"/>
    </xf>
    <xf numFmtId="0" fontId="6" fillId="0" borderId="1" xfId="9" applyNumberFormat="1" applyFont="1" applyFill="1" applyAlignment="1">
      <alignment horizontal="left" wrapText="1"/>
    </xf>
    <xf numFmtId="0" fontId="6" fillId="0" borderId="1" xfId="9" applyFont="1" applyFill="1" applyAlignment="1">
      <alignment horizontal="left" wrapText="1"/>
    </xf>
    <xf numFmtId="0" fontId="18" fillId="0" borderId="0" xfId="11" applyFont="1" applyAlignment="1">
      <alignment vertical="top" wrapText="1"/>
    </xf>
    <xf numFmtId="0" fontId="4" fillId="0" borderId="0" xfId="2" applyFont="1">
      <alignment wrapText="1"/>
    </xf>
    <xf numFmtId="0" fontId="9" fillId="3" borderId="2" xfId="4" applyFont="1" applyBorder="1" applyAlignment="1">
      <alignment horizontal="left" wrapText="1"/>
    </xf>
    <xf numFmtId="0" fontId="9" fillId="3" borderId="6" xfId="4" applyFont="1" applyBorder="1" applyAlignment="1">
      <alignment horizontal="left" wrapText="1"/>
    </xf>
    <xf numFmtId="0" fontId="10" fillId="3" borderId="3" xfId="4" applyFont="1" applyBorder="1">
      <alignment horizontal="center" wrapText="1"/>
    </xf>
    <xf numFmtId="0" fontId="10" fillId="3" borderId="4" xfId="4" applyFont="1" applyBorder="1">
      <alignment horizontal="center" wrapText="1"/>
    </xf>
    <xf numFmtId="0" fontId="10" fillId="3" borderId="5" xfId="4" applyFont="1" applyBorder="1">
      <alignment horizontal="center" wrapText="1"/>
    </xf>
    <xf numFmtId="0" fontId="9" fillId="4" borderId="1" xfId="5" applyFont="1">
      <alignment horizontal="center" wrapText="1"/>
    </xf>
    <xf numFmtId="0" fontId="9" fillId="4" borderId="3" xfId="5" applyFont="1" applyBorder="1" applyAlignment="1">
      <alignment horizontal="center" wrapText="1"/>
    </xf>
    <xf numFmtId="0" fontId="9" fillId="4" borderId="5" xfId="5" applyFont="1" applyBorder="1" applyAlignment="1">
      <alignment horizontal="center" wrapText="1"/>
    </xf>
    <xf numFmtId="0" fontId="9" fillId="4" borderId="3" xfId="5" applyFont="1" applyBorder="1">
      <alignment horizontal="center" wrapText="1"/>
    </xf>
    <xf numFmtId="0" fontId="9" fillId="4" borderId="5" xfId="5" applyFont="1" applyBorder="1">
      <alignment horizontal="center" wrapText="1"/>
    </xf>
    <xf numFmtId="0" fontId="5" fillId="6" borderId="3" xfId="8" applyFont="1" applyBorder="1" applyAlignment="1">
      <alignment wrapText="1"/>
    </xf>
    <xf numFmtId="0" fontId="5" fillId="6" borderId="4" xfId="8" applyFont="1" applyBorder="1" applyAlignment="1">
      <alignment wrapText="1"/>
    </xf>
    <xf numFmtId="0" fontId="6" fillId="9" borderId="1" xfId="87" applyFont="1">
      <alignment wrapText="1"/>
    </xf>
    <xf numFmtId="0" fontId="5" fillId="7" borderId="3" xfId="10" applyFont="1" applyBorder="1" applyAlignment="1">
      <alignment wrapText="1"/>
    </xf>
    <xf numFmtId="0" fontId="5" fillId="7" borderId="4" xfId="10" applyFont="1" applyBorder="1" applyAlignment="1">
      <alignment wrapText="1"/>
    </xf>
    <xf numFmtId="0" fontId="5" fillId="0" borderId="0" xfId="2" applyFont="1">
      <alignment wrapText="1"/>
    </xf>
    <xf numFmtId="0" fontId="14" fillId="6" borderId="3" xfId="8" applyFont="1" applyBorder="1" applyAlignment="1">
      <alignment wrapText="1"/>
    </xf>
    <xf numFmtId="0" fontId="14" fillId="6" borderId="4" xfId="8" applyFont="1" applyBorder="1" applyAlignment="1">
      <alignment wrapText="1"/>
    </xf>
    <xf numFmtId="0" fontId="37" fillId="9" borderId="1" xfId="87" applyFont="1">
      <alignment wrapText="1"/>
    </xf>
    <xf numFmtId="0" fontId="14" fillId="7" borderId="3" xfId="10" applyFont="1" applyBorder="1" applyAlignment="1">
      <alignment wrapText="1"/>
    </xf>
    <xf numFmtId="0" fontId="14" fillId="7" borderId="4" xfId="10" applyFont="1" applyBorder="1" applyAlignment="1">
      <alignment wrapText="1"/>
    </xf>
    <xf numFmtId="0" fontId="14" fillId="7" borderId="5" xfId="10" applyFont="1" applyBorder="1" applyAlignment="1">
      <alignment wrapText="1"/>
    </xf>
    <xf numFmtId="0" fontId="19" fillId="0" borderId="0" xfId="11" applyFont="1" applyAlignment="1">
      <alignment vertical="top" wrapText="1"/>
    </xf>
    <xf numFmtId="0" fontId="18" fillId="0" borderId="0" xfId="11" applyFont="1" applyAlignment="1">
      <alignment wrapText="1"/>
    </xf>
    <xf numFmtId="0" fontId="9" fillId="3" borderId="7" xfId="4" applyFont="1" applyBorder="1" applyAlignment="1">
      <alignment horizontal="left" wrapText="1"/>
    </xf>
  </cellXfs>
  <cellStyles count="94">
    <cellStyle name="Comma 2" xfId="13"/>
    <cellStyle name="Comma 2 2" xfId="14"/>
    <cellStyle name="Comma 3" xfId="15"/>
    <cellStyle name="Comma 4" xfId="16"/>
    <cellStyle name="Comma 5" xfId="17"/>
    <cellStyle name="Comma 6" xfId="18"/>
    <cellStyle name="Comma 7" xfId="19"/>
    <cellStyle name="Currency 2" xfId="20"/>
    <cellStyle name="Currency 2 2" xfId="21"/>
    <cellStyle name="Default" xfId="22"/>
    <cellStyle name="Excel Built-in Normal" xfId="23"/>
    <cellStyle name="Neutral 2" xfId="24"/>
    <cellStyle name="Normal" xfId="0" builtinId="0"/>
    <cellStyle name="Normal 10" xfId="25"/>
    <cellStyle name="Normal 10 2" xfId="26"/>
    <cellStyle name="Normal 11" xfId="27"/>
    <cellStyle name="Normal 12" xfId="28"/>
    <cellStyle name="Normal 13" xfId="29"/>
    <cellStyle name="Normal 14" xfId="30"/>
    <cellStyle name="Normal 15" xfId="31"/>
    <cellStyle name="Normal 2" xfId="32"/>
    <cellStyle name="Normal 2 2" xfId="33"/>
    <cellStyle name="Normal 2 2 2" xfId="34"/>
    <cellStyle name="Normal 2 2 3" xfId="35"/>
    <cellStyle name="Normal 2 2 4" xfId="3"/>
    <cellStyle name="Normal 2 3" xfId="36"/>
    <cellStyle name="Normal 2 3 2" xfId="37"/>
    <cellStyle name="Normal 2 3 2 2" xfId="38"/>
    <cellStyle name="Normal 2 3 2 2 2" xfId="39"/>
    <cellStyle name="Normal 2 3 2 2 3" xfId="40"/>
    <cellStyle name="Normal 2 4" xfId="41"/>
    <cellStyle name="Normal 2 5" xfId="42"/>
    <cellStyle name="Normal 2 6" xfId="43"/>
    <cellStyle name="Normal 2 7" xfId="44"/>
    <cellStyle name="Normal 3" xfId="45"/>
    <cellStyle name="Normal 3 2" xfId="46"/>
    <cellStyle name="Normal 3 2 2" xfId="47"/>
    <cellStyle name="Normal 3 3" xfId="48"/>
    <cellStyle name="Normal 3 4" xfId="49"/>
    <cellStyle name="Normal 3 5" xfId="50"/>
    <cellStyle name="Normal 4" xfId="51"/>
    <cellStyle name="Normal 5" xfId="52"/>
    <cellStyle name="Normal 5 10" xfId="53"/>
    <cellStyle name="Normal 5 2" xfId="54"/>
    <cellStyle name="Normal 6" xfId="55"/>
    <cellStyle name="Normal 6 2" xfId="56"/>
    <cellStyle name="Normal 7" xfId="57"/>
    <cellStyle name="Normal 8" xfId="58"/>
    <cellStyle name="Normal 8 2" xfId="59"/>
    <cellStyle name="Normal 9" xfId="60"/>
    <cellStyle name="Percent" xfId="1" builtinId="5"/>
    <cellStyle name="Percent 10" xfId="61"/>
    <cellStyle name="Percent 11" xfId="62"/>
    <cellStyle name="Percent 12" xfId="63"/>
    <cellStyle name="Percent 2" xfId="64"/>
    <cellStyle name="Percent 2 2" xfId="65"/>
    <cellStyle name="Percent 2 3" xfId="66"/>
    <cellStyle name="Percent 2 4" xfId="7"/>
    <cellStyle name="Percent 2 5" xfId="67"/>
    <cellStyle name="Percent 3" xfId="68"/>
    <cellStyle name="Percent 3 2" xfId="69"/>
    <cellStyle name="Percent 4" xfId="70"/>
    <cellStyle name="Percent 4 2" xfId="71"/>
    <cellStyle name="Percent 5" xfId="72"/>
    <cellStyle name="Percent 6" xfId="73"/>
    <cellStyle name="Percent 7" xfId="74"/>
    <cellStyle name="Percent 8" xfId="75"/>
    <cellStyle name="Percent 9" xfId="76"/>
    <cellStyle name="Table header 1" xfId="5"/>
    <cellStyle name="Table header 1 2" xfId="77"/>
    <cellStyle name="Table header 1 3" xfId="78"/>
    <cellStyle name="Table header 2" xfId="4"/>
    <cellStyle name="Table header 2 2" xfId="79"/>
    <cellStyle name="Table header 3" xfId="12"/>
    <cellStyle name="Table header 3 2" xfId="80"/>
    <cellStyle name="Table note source line" xfId="11"/>
    <cellStyle name="Table note source line 2" xfId="81"/>
    <cellStyle name="Table text bold dark fill" xfId="82"/>
    <cellStyle name="Table text bold dark fill 2" xfId="8"/>
    <cellStyle name="Table text bold dark fill 3" xfId="10"/>
    <cellStyle name="Table text bold light fill" xfId="83"/>
    <cellStyle name="Table text bold white fill" xfId="6"/>
    <cellStyle name="Table text bold white fill 2" xfId="84"/>
    <cellStyle name="Table text dark fill" xfId="85"/>
    <cellStyle name="Table text light fill" xfId="86"/>
    <cellStyle name="Table text light fill 2" xfId="87"/>
    <cellStyle name="Table text light fill 3" xfId="88"/>
    <cellStyle name="Table text white fill" xfId="89"/>
    <cellStyle name="Table text white fill 2" xfId="90"/>
    <cellStyle name="Table text white fill 2 2" xfId="9"/>
    <cellStyle name="Table text white fill 3" xfId="91"/>
    <cellStyle name="Table text white fill 4" xfId="92"/>
    <cellStyle name="Table title" xfId="2"/>
    <cellStyle name="Table title 2" xfId="93"/>
  </cellStyles>
  <dxfs count="0"/>
  <tableStyles count="0" defaultTableStyle="TableStyleMedium2" defaultPivotStyle="PivotStyleLight16"/>
  <colors>
    <mruColors>
      <color rgb="FF5CA1BE"/>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WhKZVgbdSEW+cmGY3j2ztA==/Exhibit%2044.%20MEPS%20USe%20of%20Care%2019-64%2020170928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44 (databook)"/>
      <sheetName val="EX44 (online)"/>
      <sheetName val="EX44 SEs"/>
      <sheetName val="SHADAC - EX 44"/>
    </sheetNames>
    <sheetDataSet>
      <sheetData sheetId="0"/>
      <sheetData sheetId="1"/>
      <sheetData sheetId="2"/>
      <sheetData sheetId="3"/>
      <sheetData sheetId="4">
        <row r="1">
          <cell r="C1">
            <v>2</v>
          </cell>
          <cell r="D1">
            <v>3</v>
          </cell>
          <cell r="I1">
            <v>8</v>
          </cell>
          <cell r="J1">
            <v>9</v>
          </cell>
          <cell r="O1">
            <v>14</v>
          </cell>
          <cell r="P1">
            <v>15</v>
          </cell>
          <cell r="U1">
            <v>20</v>
          </cell>
          <cell r="V1">
            <v>21</v>
          </cell>
          <cell r="AG1">
            <v>32</v>
          </cell>
          <cell r="AH1">
            <v>33</v>
          </cell>
          <cell r="AO1">
            <v>40</v>
          </cell>
          <cell r="AR1">
            <v>43</v>
          </cell>
          <cell r="AU1">
            <v>46</v>
          </cell>
          <cell r="AX1">
            <v>49</v>
          </cell>
        </row>
        <row r="5">
          <cell r="A5">
            <v>1</v>
          </cell>
          <cell r="B5" t="str">
            <v>Total (percent distribution across coverage sources)1</v>
          </cell>
          <cell r="H5" t="str">
            <v/>
          </cell>
          <cell r="I5">
            <v>0.67354685068130493</v>
          </cell>
          <cell r="J5">
            <v>7.6333196174573417E-3</v>
          </cell>
          <cell r="K5">
            <v>129560779.93357913</v>
          </cell>
          <cell r="L5">
            <v>11475</v>
          </cell>
          <cell r="M5">
            <v>1.1333019472658634E-2</v>
          </cell>
          <cell r="N5" t="str">
            <v xml:space="preserve"> </v>
          </cell>
          <cell r="O5">
            <v>0.10511498153209686</v>
          </cell>
          <cell r="P5">
            <v>4.7390393709354599E-3</v>
          </cell>
          <cell r="Q5">
            <v>20219497.944326948</v>
          </cell>
          <cell r="R5">
            <v>3213</v>
          </cell>
          <cell r="S5">
            <v>4.5084338635206223E-2</v>
          </cell>
          <cell r="T5" t="str">
            <v xml:space="preserve"> </v>
          </cell>
          <cell r="U5">
            <v>4.0364023298025131E-2</v>
          </cell>
          <cell r="V5">
            <v>1.9413825255894018E-3</v>
          </cell>
          <cell r="W5">
            <v>7764262.4181140047</v>
          </cell>
          <cell r="X5">
            <v>897</v>
          </cell>
          <cell r="Y5">
            <v>4.8096854239702225E-2</v>
          </cell>
          <cell r="Z5" t="str">
            <v xml:space="preserve"> </v>
          </cell>
          <cell r="AA5">
            <v>1.864233985543251E-2</v>
          </cell>
          <cell r="AB5">
            <v>1.7173237139080102E-3</v>
          </cell>
          <cell r="AC5">
            <v>3585966.1740519982</v>
          </cell>
          <cell r="AD5">
            <v>359</v>
          </cell>
          <cell r="AE5">
            <v>9.211953729391098E-2</v>
          </cell>
          <cell r="AF5" t="str">
            <v xml:space="preserve"> </v>
          </cell>
          <cell r="AG5">
            <v>0.16233181953430176</v>
          </cell>
          <cell r="AH5">
            <v>5.3241294901130313E-3</v>
          </cell>
          <cell r="AI5">
            <v>31225501.114988126</v>
          </cell>
          <cell r="AJ5">
            <v>4703</v>
          </cell>
          <cell r="AK5">
            <v>3.2797817140817642E-2</v>
          </cell>
          <cell r="AL5" t="str">
            <v xml:space="preserve"> </v>
          </cell>
          <cell r="AO5" t="str">
            <v/>
          </cell>
          <cell r="AP5">
            <v>0.56843185424804688</v>
          </cell>
          <cell r="AQ5">
            <v>63.266166687011719</v>
          </cell>
          <cell r="AR5" t="str">
            <v>*</v>
          </cell>
          <cell r="AS5">
            <v>-6.4750954508781433E-2</v>
          </cell>
          <cell r="AT5">
            <v>-12.643521308898926</v>
          </cell>
          <cell r="AU5" t="str">
            <v>*</v>
          </cell>
          <cell r="AV5">
            <v>5.7216838002204895E-2</v>
          </cell>
          <cell r="AW5">
            <v>8.0273332595825195</v>
          </cell>
          <cell r="AX5" t="str">
            <v>*</v>
          </cell>
        </row>
        <row r="6">
          <cell r="B6" t="str">
            <v>Contact with health care professionals (past 12 months)</v>
          </cell>
        </row>
        <row r="7">
          <cell r="B7" t="str">
            <v>Number of office-based visits (doctor or other health professional), excluding dental visits and inpatient hospital stays</v>
          </cell>
        </row>
        <row r="8">
          <cell r="A8">
            <v>4</v>
          </cell>
          <cell r="B8" t="str">
            <v>None</v>
          </cell>
          <cell r="C8">
            <v>0.29962018132209778</v>
          </cell>
          <cell r="D8">
            <v>5.68315939052384E-3</v>
          </cell>
          <cell r="E8">
            <v>57633740.43930202</v>
          </cell>
          <cell r="F8">
            <v>7628</v>
          </cell>
          <cell r="G8">
            <v>1.8967879936099052E-2</v>
          </cell>
          <cell r="H8" t="str">
            <v xml:space="preserve"> </v>
          </cell>
          <cell r="I8">
            <v>0.24848079681396484</v>
          </cell>
          <cell r="J8">
            <v>6.3059466417851231E-3</v>
          </cell>
          <cell r="K8">
            <v>32193366.180359051</v>
          </cell>
          <cell r="L8">
            <v>3437</v>
          </cell>
          <cell r="M8">
            <v>2.5378003716468811E-2</v>
          </cell>
          <cell r="N8" t="str">
            <v xml:space="preserve"> </v>
          </cell>
          <cell r="O8">
            <v>0.30908027291297913</v>
          </cell>
          <cell r="P8">
            <v>1.278869749686825E-2</v>
          </cell>
          <cell r="Q8">
            <v>6249448.1659380058</v>
          </cell>
          <cell r="R8">
            <v>1064</v>
          </cell>
          <cell r="S8">
            <v>4.1376620531082153E-2</v>
          </cell>
          <cell r="T8" t="str">
            <v xml:space="preserve"> </v>
          </cell>
          <cell r="U8">
            <v>6.0449752956628799E-2</v>
          </cell>
          <cell r="V8">
            <v>9.8515299365964041E-3</v>
          </cell>
          <cell r="W8">
            <v>469347.74397399992</v>
          </cell>
          <cell r="X8">
            <v>78</v>
          </cell>
          <cell r="Y8">
            <v>0.16297055780887604</v>
          </cell>
          <cell r="Z8" t="str">
            <v xml:space="preserve"> </v>
          </cell>
          <cell r="AA8">
            <v>0.28651311993598938</v>
          </cell>
          <cell r="AB8">
            <v>3.9555620959507327E-2</v>
          </cell>
          <cell r="AC8">
            <v>1027426.3662320005</v>
          </cell>
          <cell r="AD8">
            <v>119</v>
          </cell>
          <cell r="AE8">
            <v>0.13805867731571198</v>
          </cell>
          <cell r="AF8" t="str">
            <v xml:space="preserve"> </v>
          </cell>
          <cell r="AG8">
            <v>0.56665712594985962</v>
          </cell>
          <cell r="AH8">
            <v>1.2998508396458523E-2</v>
          </cell>
          <cell r="AI8">
            <v>17694151.982798994</v>
          </cell>
          <cell r="AJ8">
            <v>2930</v>
          </cell>
          <cell r="AK8">
            <v>2.2938931360840797E-2</v>
          </cell>
          <cell r="AL8" t="str">
            <v xml:space="preserve"> </v>
          </cell>
          <cell r="AM8">
            <v>-9.4600915908813477E-3</v>
          </cell>
          <cell r="AN8">
            <v>-0.67598110437393188</v>
          </cell>
          <cell r="AO8" t="str">
            <v/>
          </cell>
          <cell r="AP8">
            <v>-6.0599476099014282E-2</v>
          </cell>
          <cell r="AQ8">
            <v>-4.2499456405639648</v>
          </cell>
          <cell r="AR8" t="str">
            <v>*</v>
          </cell>
          <cell r="AS8">
            <v>-0.24863052368164063</v>
          </cell>
          <cell r="AT8">
            <v>-15.401548385620117</v>
          </cell>
          <cell r="AU8" t="str">
            <v>*</v>
          </cell>
          <cell r="AV8">
            <v>0.25757685303688049</v>
          </cell>
          <cell r="AW8">
            <v>14.125478744506836</v>
          </cell>
          <cell r="AX8" t="str">
            <v>*</v>
          </cell>
        </row>
        <row r="9">
          <cell r="A9">
            <v>5</v>
          </cell>
          <cell r="B9" t="str">
            <v>At least 1</v>
          </cell>
          <cell r="C9">
            <v>0.70037984848022461</v>
          </cell>
          <cell r="D9">
            <v>5.6831593905238426E-3</v>
          </cell>
          <cell r="E9">
            <v>134722267.14575896</v>
          </cell>
          <cell r="F9">
            <v>13019</v>
          </cell>
          <cell r="G9">
            <v>8.1143956631422043E-3</v>
          </cell>
          <cell r="H9" t="str">
            <v xml:space="preserve"> </v>
          </cell>
          <cell r="I9">
            <v>0.75151920318603516</v>
          </cell>
          <cell r="J9">
            <v>6.3059466417850979E-3</v>
          </cell>
          <cell r="K9">
            <v>97367413.753220692</v>
          </cell>
          <cell r="L9">
            <v>8038</v>
          </cell>
          <cell r="M9">
            <v>8.3909323439002037E-3</v>
          </cell>
          <cell r="N9" t="str">
            <v xml:space="preserve"> </v>
          </cell>
          <cell r="O9">
            <v>0.69091969728469849</v>
          </cell>
          <cell r="P9">
            <v>1.278869749686825E-2</v>
          </cell>
          <cell r="Q9">
            <v>13970049.77838897</v>
          </cell>
          <cell r="R9">
            <v>2149</v>
          </cell>
          <cell r="S9">
            <v>1.8509672954678535E-2</v>
          </cell>
          <cell r="T9" t="str">
            <v xml:space="preserve"> </v>
          </cell>
          <cell r="U9">
            <v>0.93955022096633911</v>
          </cell>
          <cell r="V9">
            <v>9.8515299365964093E-3</v>
          </cell>
          <cell r="W9">
            <v>7294914.6741400063</v>
          </cell>
          <cell r="X9">
            <v>819</v>
          </cell>
          <cell r="Y9">
            <v>1.0485367849469185E-2</v>
          </cell>
          <cell r="Z9" t="str">
            <v xml:space="preserve"> </v>
          </cell>
          <cell r="AA9">
            <v>0.71348685026168823</v>
          </cell>
          <cell r="AB9">
            <v>3.955562095950732E-2</v>
          </cell>
          <cell r="AC9">
            <v>2558539.8078199993</v>
          </cell>
          <cell r="AD9">
            <v>240</v>
          </cell>
          <cell r="AE9">
            <v>5.5439874529838562E-2</v>
          </cell>
          <cell r="AF9" t="str">
            <v xml:space="preserve"> </v>
          </cell>
          <cell r="AG9">
            <v>0.43334290385246277</v>
          </cell>
          <cell r="AH9">
            <v>1.2998508396458514E-2</v>
          </cell>
          <cell r="AI9">
            <v>13531349.132189017</v>
          </cell>
          <cell r="AJ9">
            <v>1773</v>
          </cell>
          <cell r="AK9">
            <v>2.999589592218399E-2</v>
          </cell>
          <cell r="AL9" t="str">
            <v xml:space="preserve"> </v>
          </cell>
          <cell r="AM9">
            <v>9.460151195526123E-3</v>
          </cell>
          <cell r="AN9">
            <v>0.67598539590835571</v>
          </cell>
          <cell r="AO9" t="str">
            <v/>
          </cell>
          <cell r="AP9">
            <v>6.059950590133667E-2</v>
          </cell>
          <cell r="AQ9">
            <v>4.2499475479125977</v>
          </cell>
          <cell r="AR9" t="str">
            <v>*</v>
          </cell>
          <cell r="AS9">
            <v>0.24863052368164063</v>
          </cell>
          <cell r="AT9">
            <v>15.401548385620117</v>
          </cell>
          <cell r="AU9" t="str">
            <v>*</v>
          </cell>
          <cell r="AV9">
            <v>-0.25757679343223572</v>
          </cell>
          <cell r="AW9">
            <v>-14.12547492980957</v>
          </cell>
          <cell r="AX9" t="str">
            <v>*</v>
          </cell>
        </row>
        <row r="10">
          <cell r="A10">
            <v>6</v>
          </cell>
          <cell r="B10">
            <v>1</v>
          </cell>
          <cell r="C10">
            <v>0.15917956829071045</v>
          </cell>
          <cell r="D10">
            <v>3.5032107279432067E-3</v>
          </cell>
          <cell r="E10">
            <v>30619147.046455041</v>
          </cell>
          <cell r="F10">
            <v>3241</v>
          </cell>
          <cell r="G10">
            <v>2.2007916122674942E-2</v>
          </cell>
          <cell r="H10" t="str">
            <v xml:space="preserve"> </v>
          </cell>
          <cell r="I10">
            <v>0.17272026836872101</v>
          </cell>
          <cell r="J10">
            <v>4.7463457805393969E-3</v>
          </cell>
          <cell r="K10">
            <v>22377772.26723801</v>
          </cell>
          <cell r="L10">
            <v>2022</v>
          </cell>
          <cell r="M10">
            <v>2.7479957789182663E-2</v>
          </cell>
          <cell r="N10" t="str">
            <v xml:space="preserve"> </v>
          </cell>
          <cell r="O10">
            <v>0.14879484474658966</v>
          </cell>
          <cell r="P10">
            <v>7.8518718667845242E-3</v>
          </cell>
          <cell r="Q10">
            <v>3008557.1347960029</v>
          </cell>
          <cell r="R10">
            <v>482</v>
          </cell>
          <cell r="S10">
            <v>5.276978388428688E-2</v>
          </cell>
          <cell r="T10" t="str">
            <v xml:space="preserve"> </v>
          </cell>
          <cell r="U10">
            <v>5.9328239411115646E-2</v>
          </cell>
          <cell r="V10">
            <v>1.034428026432109E-2</v>
          </cell>
          <cell r="W10">
            <v>460640.0088699999</v>
          </cell>
          <cell r="X10">
            <v>55</v>
          </cell>
          <cell r="Y10">
            <v>0.17435677349567413</v>
          </cell>
          <cell r="Z10" t="str">
            <v xml:space="preserve"> </v>
          </cell>
          <cell r="AA10">
            <v>0.16734783351421356</v>
          </cell>
          <cell r="AB10">
            <v>3.0216544724373399E-2</v>
          </cell>
          <cell r="AC10">
            <v>600103.68885999999</v>
          </cell>
          <cell r="AD10">
            <v>58</v>
          </cell>
          <cell r="AE10">
            <v>0.18056131899356842</v>
          </cell>
          <cell r="AF10" t="str">
            <v xml:space="preserve"> </v>
          </cell>
          <cell r="AG10">
            <v>0.13361111283302307</v>
          </cell>
          <cell r="AH10">
            <v>7.9384289776626062E-3</v>
          </cell>
          <cell r="AI10">
            <v>4172073.946690998</v>
          </cell>
          <cell r="AJ10">
            <v>624</v>
          </cell>
          <cell r="AK10">
            <v>5.9414435178041458E-2</v>
          </cell>
          <cell r="AL10" t="str">
            <v xml:space="preserve"> </v>
          </cell>
          <cell r="AM10">
            <v>1.0384723544120789E-2</v>
          </cell>
          <cell r="AN10">
            <v>1.2078169584274292</v>
          </cell>
          <cell r="AO10" t="str">
            <v/>
          </cell>
          <cell r="AP10">
            <v>2.3925423622131348E-2</v>
          </cell>
          <cell r="AQ10">
            <v>2.6076900959014893</v>
          </cell>
          <cell r="AR10" t="str">
            <v>*</v>
          </cell>
          <cell r="AS10">
            <v>-8.9466601610183716E-2</v>
          </cell>
          <cell r="AT10">
            <v>-6.8890604972839355</v>
          </cell>
          <cell r="AU10" t="str">
            <v>*</v>
          </cell>
          <cell r="AV10">
            <v>-1.5183731913566589E-2</v>
          </cell>
          <cell r="AW10">
            <v>-1.3598674535751343</v>
          </cell>
          <cell r="AX10" t="str">
            <v/>
          </cell>
        </row>
        <row r="11">
          <cell r="A11">
            <v>7</v>
          </cell>
          <cell r="B11" t="str">
            <v>2–3</v>
          </cell>
          <cell r="C11">
            <v>0.18387798964977264</v>
          </cell>
          <cell r="D11">
            <v>3.7652192826612887E-3</v>
          </cell>
          <cell r="E11">
            <v>35370035.895228937</v>
          </cell>
          <cell r="F11">
            <v>3404</v>
          </cell>
          <cell r="G11">
            <v>2.0476726815104485E-2</v>
          </cell>
          <cell r="H11" t="str">
            <v xml:space="preserve"> </v>
          </cell>
          <cell r="I11">
            <v>0.20386220514774323</v>
          </cell>
          <cell r="J11">
            <v>4.986113177796677E-3</v>
          </cell>
          <cell r="K11">
            <v>26412546.422129966</v>
          </cell>
          <cell r="L11">
            <v>2179</v>
          </cell>
          <cell r="M11">
            <v>2.4458251893520355E-2</v>
          </cell>
          <cell r="N11" t="str">
            <v xml:space="preserve"> </v>
          </cell>
          <cell r="O11">
            <v>0.1524394154548645</v>
          </cell>
          <cell r="P11">
            <v>8.7292096892879843E-3</v>
          </cell>
          <cell r="Q11">
            <v>3082248.480827</v>
          </cell>
          <cell r="R11">
            <v>501</v>
          </cell>
          <cell r="S11">
            <v>5.7263467460870743E-2</v>
          </cell>
          <cell r="T11" t="str">
            <v xml:space="preserve"> </v>
          </cell>
          <cell r="U11">
            <v>0.13089694082736969</v>
          </cell>
          <cell r="V11">
            <v>1.4954855917856719E-2</v>
          </cell>
          <cell r="W11">
            <v>1016318.2013919996</v>
          </cell>
          <cell r="X11">
            <v>119</v>
          </cell>
          <cell r="Y11">
            <v>0.114249087870121</v>
          </cell>
          <cell r="Z11" t="str">
            <v xml:space="preserve"> </v>
          </cell>
          <cell r="AA11">
            <v>0.15436509251594543</v>
          </cell>
          <cell r="AB11">
            <v>2.1980312349333057E-2</v>
          </cell>
          <cell r="AC11">
            <v>553548.00419200002</v>
          </cell>
          <cell r="AD11">
            <v>60</v>
          </cell>
          <cell r="AE11">
            <v>0.14239172637462616</v>
          </cell>
          <cell r="AF11" t="str">
            <v xml:space="preserve"> </v>
          </cell>
          <cell r="AG11">
            <v>0.13788008689880371</v>
          </cell>
          <cell r="AH11">
            <v>6.8047962171925444E-3</v>
          </cell>
          <cell r="AI11">
            <v>4305374.7866880074</v>
          </cell>
          <cell r="AJ11">
            <v>545</v>
          </cell>
          <cell r="AK11">
            <v>4.935300350189209E-2</v>
          </cell>
          <cell r="AL11" t="str">
            <v xml:space="preserve"> </v>
          </cell>
          <cell r="AM11">
            <v>3.1438574194908142E-2</v>
          </cell>
          <cell r="AN11">
            <v>3.3070163726806641</v>
          </cell>
          <cell r="AO11" t="str">
            <v>*</v>
          </cell>
          <cell r="AP11">
            <v>5.1422789692878723E-2</v>
          </cell>
          <cell r="AQ11">
            <v>5.1152286529541016</v>
          </cell>
          <cell r="AR11" t="str">
            <v>*</v>
          </cell>
          <cell r="AS11">
            <v>-2.1542474627494812E-2</v>
          </cell>
          <cell r="AT11">
            <v>-1.2440730333328247</v>
          </cell>
          <cell r="AU11" t="str">
            <v/>
          </cell>
          <cell r="AV11">
            <v>-1.4559328556060791E-2</v>
          </cell>
          <cell r="AW11">
            <v>-1.3154234886169434</v>
          </cell>
          <cell r="AX11" t="str">
            <v/>
          </cell>
        </row>
        <row r="12">
          <cell r="A12">
            <v>8</v>
          </cell>
          <cell r="B12" t="str">
            <v>4 or more</v>
          </cell>
          <cell r="C12">
            <v>0.35732227563858032</v>
          </cell>
          <cell r="D12">
            <v>5.5434353439932247E-3</v>
          </cell>
          <cell r="E12">
            <v>68733084.204074904</v>
          </cell>
          <cell r="F12">
            <v>6374</v>
          </cell>
          <cell r="G12">
            <v>1.5513825230300426E-2</v>
          </cell>
          <cell r="H12" t="str">
            <v xml:space="preserve"> </v>
          </cell>
          <cell r="I12">
            <v>0.37493672966957092</v>
          </cell>
          <cell r="J12">
            <v>6.5429172973328568E-3</v>
          </cell>
          <cell r="K12">
            <v>48577095.063852951</v>
          </cell>
          <cell r="L12">
            <v>3837</v>
          </cell>
          <cell r="M12">
            <v>1.7450723797082901E-2</v>
          </cell>
          <cell r="N12" t="str">
            <v xml:space="preserve"> </v>
          </cell>
          <cell r="O12">
            <v>0.38968545198440552</v>
          </cell>
          <cell r="P12">
            <v>1.3143612298062364E-2</v>
          </cell>
          <cell r="Q12">
            <v>7879244.1627659854</v>
          </cell>
          <cell r="R12">
            <v>1166</v>
          </cell>
          <cell r="S12">
            <v>3.3728774636983871E-2</v>
          </cell>
          <cell r="T12" t="str">
            <v xml:space="preserve"> </v>
          </cell>
          <cell r="U12">
            <v>0.74932509660720825</v>
          </cell>
          <cell r="V12">
            <v>1.9597915066865628E-2</v>
          </cell>
          <cell r="W12">
            <v>5817956.4638779983</v>
          </cell>
          <cell r="X12">
            <v>645</v>
          </cell>
          <cell r="Y12">
            <v>2.6154087856411934E-2</v>
          </cell>
          <cell r="Z12" t="str">
            <v xml:space="preserve"> </v>
          </cell>
          <cell r="AA12">
            <v>0.39177393913269043</v>
          </cell>
          <cell r="AB12">
            <v>3.7788837846966641E-2</v>
          </cell>
          <cell r="AC12">
            <v>1404888.1147680006</v>
          </cell>
          <cell r="AD12">
            <v>122</v>
          </cell>
          <cell r="AE12">
            <v>9.645572304725647E-2</v>
          </cell>
          <cell r="AF12" t="str">
            <v xml:space="preserve"> </v>
          </cell>
          <cell r="AG12">
            <v>0.16185170412063599</v>
          </cell>
          <cell r="AH12">
            <v>9.2649236110941349E-3</v>
          </cell>
          <cell r="AI12">
            <v>5053900.3988100002</v>
          </cell>
          <cell r="AJ12">
            <v>604</v>
          </cell>
          <cell r="AK12">
            <v>5.7243287563323975E-2</v>
          </cell>
          <cell r="AL12" t="str">
            <v xml:space="preserve"> </v>
          </cell>
          <cell r="AM12">
            <v>-3.2363176345825195E-2</v>
          </cell>
          <cell r="AN12">
            <v>-2.2687454223632813</v>
          </cell>
          <cell r="AO12" t="str">
            <v>*</v>
          </cell>
          <cell r="AP12">
            <v>-1.4748722314834595E-2</v>
          </cell>
          <cell r="AQ12">
            <v>-1.0045371055603027</v>
          </cell>
          <cell r="AR12" t="str">
            <v/>
          </cell>
          <cell r="AS12">
            <v>0.35963964462280273</v>
          </cell>
          <cell r="AT12">
            <v>15.240708351135254</v>
          </cell>
          <cell r="AU12" t="str">
            <v>*</v>
          </cell>
          <cell r="AV12">
            <v>-0.22783374786376953</v>
          </cell>
          <cell r="AW12">
            <v>-14.168026924133301</v>
          </cell>
          <cell r="AX12" t="str">
            <v>*</v>
          </cell>
        </row>
        <row r="13">
          <cell r="A13">
            <v>9</v>
          </cell>
          <cell r="B13" t="str">
            <v>Had at least 1 overnight hospital stay</v>
          </cell>
          <cell r="C13">
            <v>5.5062331259250641E-2</v>
          </cell>
          <cell r="D13">
            <v>2.2387928777313762E-3</v>
          </cell>
          <cell r="E13">
            <v>10591570.334515978</v>
          </cell>
          <cell r="F13">
            <v>1198</v>
          </cell>
          <cell r="G13">
            <v>4.0659245103597641E-2</v>
          </cell>
          <cell r="H13" t="str">
            <v xml:space="preserve"> </v>
          </cell>
          <cell r="I13">
            <v>4.5158155262470245E-2</v>
          </cell>
          <cell r="J13">
            <v>2.9242335778031999E-3</v>
          </cell>
          <cell r="K13">
            <v>5850726.0429790001</v>
          </cell>
          <cell r="L13">
            <v>520</v>
          </cell>
          <cell r="M13">
            <v>6.4755380153656006E-2</v>
          </cell>
          <cell r="N13" t="str">
            <v xml:space="preserve"> </v>
          </cell>
          <cell r="O13">
            <v>0.11000590771436691</v>
          </cell>
          <cell r="P13">
            <v>7.7901585581710685E-3</v>
          </cell>
          <cell r="Q13">
            <v>2224264.2973849992</v>
          </cell>
          <cell r="R13">
            <v>340</v>
          </cell>
          <cell r="S13">
            <v>7.0815816521644592E-2</v>
          </cell>
          <cell r="T13" t="str">
            <v xml:space="preserve"> </v>
          </cell>
          <cell r="U13">
            <v>0.15182900428771973</v>
          </cell>
          <cell r="V13">
            <v>1.3973178452706621E-2</v>
          </cell>
          <cell r="W13">
            <v>1178840.2685710001</v>
          </cell>
          <cell r="X13">
            <v>143</v>
          </cell>
          <cell r="Y13">
            <v>9.2032335698604584E-2</v>
          </cell>
          <cell r="Z13" t="str">
            <v xml:space="preserve"> </v>
          </cell>
          <cell r="AA13">
            <v>5.8811251074075699E-2</v>
          </cell>
          <cell r="AB13">
            <v>1.6762431244480531E-2</v>
          </cell>
          <cell r="AC13">
            <v>210895.15071500003</v>
          </cell>
          <cell r="AD13">
            <v>22</v>
          </cell>
          <cell r="AE13">
            <v>0.28502082824707031</v>
          </cell>
          <cell r="AF13" t="str">
            <v xml:space="preserve"> </v>
          </cell>
          <cell r="AG13">
            <v>3.6087319254875183E-2</v>
          </cell>
          <cell r="AH13">
            <v>3.2686224132333413E-3</v>
          </cell>
          <cell r="AI13">
            <v>1126844.5748659996</v>
          </cell>
          <cell r="AJ13">
            <v>173</v>
          </cell>
          <cell r="AK13">
            <v>9.0575374662876129E-2</v>
          </cell>
          <cell r="AL13" t="str">
            <v xml:space="preserve"> </v>
          </cell>
          <cell r="AM13">
            <v>-5.4943576455116272E-2</v>
          </cell>
          <cell r="AN13">
            <v>-6.7785739898681641</v>
          </cell>
          <cell r="AO13" t="str">
            <v>*</v>
          </cell>
          <cell r="AP13">
            <v>-6.4847752451896667E-2</v>
          </cell>
          <cell r="AQ13">
            <v>-7.7933392524719238</v>
          </cell>
          <cell r="AR13" t="str">
            <v>*</v>
          </cell>
          <cell r="AS13">
            <v>4.1823096573352814E-2</v>
          </cell>
          <cell r="AT13">
            <v>2.6142687797546387</v>
          </cell>
          <cell r="AU13" t="str">
            <v>*</v>
          </cell>
          <cell r="AV13">
            <v>-7.391858845949173E-2</v>
          </cell>
          <cell r="AW13">
            <v>-8.749725341796875</v>
          </cell>
          <cell r="AX13" t="str">
            <v>*</v>
          </cell>
        </row>
        <row r="14">
          <cell r="A14">
            <v>10</v>
          </cell>
          <cell r="B14" t="str">
            <v>Received care at home</v>
          </cell>
          <cell r="C14">
            <v>1.4885560609400272E-2</v>
          </cell>
          <cell r="D14">
            <v>1.092414661975138E-3</v>
          </cell>
          <cell r="E14">
            <v>2858679.4006129983</v>
          </cell>
          <cell r="F14">
            <v>320</v>
          </cell>
          <cell r="G14">
            <v>7.3387540876865387E-2</v>
          </cell>
          <cell r="H14" t="str">
            <v xml:space="preserve"> </v>
          </cell>
          <cell r="I14">
            <v>7.2763995267450809E-3</v>
          </cell>
          <cell r="J14">
            <v>9.7910809008124218E-4</v>
          </cell>
          <cell r="K14">
            <v>941906.98892999999</v>
          </cell>
          <cell r="L14">
            <v>71</v>
          </cell>
          <cell r="M14">
            <v>0.13455942273139954</v>
          </cell>
          <cell r="N14" t="str">
            <v xml:space="preserve"> </v>
          </cell>
          <cell r="O14">
            <v>2.7712110430002213E-2</v>
          </cell>
          <cell r="P14">
            <v>3.9159811360887937E-3</v>
          </cell>
          <cell r="Q14">
            <v>558229.64064199966</v>
          </cell>
          <cell r="R14">
            <v>93</v>
          </cell>
          <cell r="S14">
            <v>0.14130938053131104</v>
          </cell>
          <cell r="T14" t="str">
            <v xml:space="preserve"> </v>
          </cell>
          <cell r="U14">
            <v>0.14574530720710754</v>
          </cell>
          <cell r="V14">
            <v>1.4562253716552644E-2</v>
          </cell>
          <cell r="W14">
            <v>1119985.0363679996</v>
          </cell>
          <cell r="X14">
            <v>125</v>
          </cell>
          <cell r="Y14">
            <v>9.9915765225887299E-2</v>
          </cell>
          <cell r="Z14" t="str">
            <v xml:space="preserve"> </v>
          </cell>
          <cell r="AA14">
            <v>1.3195464387536049E-2</v>
          </cell>
          <cell r="AB14">
            <v>5.5065355730809463E-3</v>
          </cell>
          <cell r="AC14">
            <v>47055.206006999993</v>
          </cell>
          <cell r="AD14">
            <v>6</v>
          </cell>
          <cell r="AE14">
            <v>0.41730517148971558</v>
          </cell>
          <cell r="AF14" t="str">
            <v>^</v>
          </cell>
          <cell r="AG14">
            <v>6.1374101787805557E-3</v>
          </cell>
          <cell r="AH14">
            <v>1.8624523125795947E-3</v>
          </cell>
          <cell r="AI14">
            <v>191502.52866599997</v>
          </cell>
          <cell r="AJ14">
            <v>25</v>
          </cell>
          <cell r="AK14">
            <v>0.30345898866653442</v>
          </cell>
          <cell r="AL14" t="str">
            <v>^</v>
          </cell>
          <cell r="AM14">
            <v>-1.282654982060194E-2</v>
          </cell>
          <cell r="AN14">
            <v>-3.1549758911132812</v>
          </cell>
          <cell r="AO14" t="str">
            <v>*</v>
          </cell>
          <cell r="AP14">
            <v>-2.0435711368918419E-2</v>
          </cell>
          <cell r="AQ14">
            <v>-5.0626950263977051</v>
          </cell>
          <cell r="AR14" t="str">
            <v>*</v>
          </cell>
          <cell r="AS14">
            <v>0.11803320050239563</v>
          </cell>
          <cell r="AT14">
            <v>7.8273463249206543</v>
          </cell>
          <cell r="AU14" t="str">
            <v>*</v>
          </cell>
          <cell r="AV14">
            <v>-2.1574700251221657E-2</v>
          </cell>
          <cell r="AW14">
            <v>-4.9753522872924805</v>
          </cell>
          <cell r="AX14" t="str">
            <v>*</v>
          </cell>
        </row>
        <row r="15">
          <cell r="A15">
            <v>11</v>
          </cell>
          <cell r="B15" t="str">
            <v>Saw a general dentist</v>
          </cell>
          <cell r="C15">
            <v>0.36122676730155945</v>
          </cell>
          <cell r="D15">
            <v>7.5964553210450241E-3</v>
          </cell>
          <cell r="E15">
            <v>69484137.061628908</v>
          </cell>
          <cell r="F15">
            <v>6040</v>
          </cell>
          <cell r="G15">
            <v>2.1029602736234665E-2</v>
          </cell>
          <cell r="H15" t="str">
            <v xml:space="preserve"> </v>
          </cell>
          <cell r="I15">
            <v>0.4367142915725708</v>
          </cell>
          <cell r="J15">
            <v>9.309925238763608E-3</v>
          </cell>
          <cell r="K15">
            <v>56581044.617705025</v>
          </cell>
          <cell r="L15">
            <v>4430</v>
          </cell>
          <cell r="M15">
            <v>2.1318115293979645E-2</v>
          </cell>
          <cell r="N15" t="str">
            <v xml:space="preserve"> </v>
          </cell>
          <cell r="O15">
            <v>0.23651856184005737</v>
          </cell>
          <cell r="P15">
            <v>1.076074165077856E-2</v>
          </cell>
          <cell r="Q15">
            <v>4782286.5169359986</v>
          </cell>
          <cell r="R15">
            <v>715</v>
          </cell>
          <cell r="S15">
            <v>4.5496392995119095E-2</v>
          </cell>
          <cell r="T15" t="str">
            <v xml:space="preserve"> </v>
          </cell>
          <cell r="U15">
            <v>0.28509014844894409</v>
          </cell>
          <cell r="V15">
            <v>2.024929525015581E-2</v>
          </cell>
          <cell r="W15">
            <v>2213514.7795840004</v>
          </cell>
          <cell r="X15">
            <v>226</v>
          </cell>
          <cell r="Y15">
            <v>7.1027688682079315E-2</v>
          </cell>
          <cell r="Z15" t="str">
            <v xml:space="preserve"> </v>
          </cell>
          <cell r="AA15">
            <v>0.31370460987091064</v>
          </cell>
          <cell r="AB15">
            <v>3.3887218448585922E-2</v>
          </cell>
          <cell r="AC15">
            <v>1124934.1280330003</v>
          </cell>
          <cell r="AD15">
            <v>89</v>
          </cell>
          <cell r="AE15">
            <v>0.10802269726991653</v>
          </cell>
          <cell r="AF15" t="str">
            <v xml:space="preserve"> </v>
          </cell>
          <cell r="AG15">
            <v>0.15315549075603485</v>
          </cell>
          <cell r="AH15">
            <v>8.1043830110436189E-3</v>
          </cell>
          <cell r="AI15">
            <v>4782357.0193710001</v>
          </cell>
          <cell r="AJ15">
            <v>580</v>
          </cell>
          <cell r="AK15">
            <v>5.2916046231985092E-2</v>
          </cell>
          <cell r="AL15" t="str">
            <v xml:space="preserve"> </v>
          </cell>
          <cell r="AM15">
            <v>0.12470820546150208</v>
          </cell>
          <cell r="AN15">
            <v>9.4677257537841797</v>
          </cell>
          <cell r="AO15" t="str">
            <v>*</v>
          </cell>
          <cell r="AP15">
            <v>0.20019572973251343</v>
          </cell>
          <cell r="AQ15">
            <v>14.069424629211426</v>
          </cell>
          <cell r="AR15" t="str">
            <v>*</v>
          </cell>
          <cell r="AS15">
            <v>4.8571586608886719E-2</v>
          </cell>
          <cell r="AT15">
            <v>2.1181690692901611</v>
          </cell>
          <cell r="AU15" t="str">
            <v>*</v>
          </cell>
          <cell r="AV15">
            <v>-8.3363071084022522E-2</v>
          </cell>
          <cell r="AW15">
            <v>-6.1882209777832031</v>
          </cell>
          <cell r="AX15" t="str">
            <v>*</v>
          </cell>
        </row>
        <row r="16">
          <cell r="A16">
            <v>12</v>
          </cell>
          <cell r="B16" t="str">
            <v>Saw an orthodontist</v>
          </cell>
          <cell r="C16">
            <v>1.128027681261301E-2</v>
          </cell>
          <cell r="D16">
            <v>9.0597304894053643E-4</v>
          </cell>
          <cell r="E16">
            <v>2169829.0580679998</v>
          </cell>
          <cell r="F16">
            <v>241</v>
          </cell>
          <cell r="G16">
            <v>8.0314785242080688E-2</v>
          </cell>
          <cell r="H16" t="str">
            <v xml:space="preserve"> </v>
          </cell>
          <cell r="I16">
            <v>1.1188742704689503E-2</v>
          </cell>
          <cell r="J16">
            <v>1.1896532878163295E-3</v>
          </cell>
          <cell r="K16">
            <v>1449622.1935100011</v>
          </cell>
          <cell r="L16">
            <v>144</v>
          </cell>
          <cell r="M16">
            <v>0.1063259169459343</v>
          </cell>
          <cell r="N16" t="str">
            <v xml:space="preserve"> </v>
          </cell>
          <cell r="O16">
            <v>1.8042337149381638E-2</v>
          </cell>
          <cell r="P16">
            <v>3.8604500371503705E-3</v>
          </cell>
          <cell r="Q16">
            <v>364806.98579599994</v>
          </cell>
          <cell r="R16">
            <v>50</v>
          </cell>
          <cell r="S16">
            <v>0.21396619081497192</v>
          </cell>
          <cell r="T16" t="str">
            <v xml:space="preserve"> </v>
          </cell>
          <cell r="U16">
            <v>7.6921586878597736E-3</v>
          </cell>
          <cell r="V16">
            <v>4.1268009311345062E-3</v>
          </cell>
          <cell r="W16">
            <v>59723.940124000001</v>
          </cell>
          <cell r="X16">
            <v>7</v>
          </cell>
          <cell r="Y16">
            <v>0.53649449348449707</v>
          </cell>
          <cell r="Z16" t="str">
            <v>^</v>
          </cell>
          <cell r="AA16">
            <v>1.7986137419939041E-2</v>
          </cell>
          <cell r="AB16">
            <v>7.829660008708373E-3</v>
          </cell>
          <cell r="AC16">
            <v>64497.677664000003</v>
          </cell>
          <cell r="AD16">
            <v>7</v>
          </cell>
          <cell r="AE16">
            <v>0.43531635403633118</v>
          </cell>
          <cell r="AF16" t="str">
            <v>^</v>
          </cell>
          <cell r="AG16">
            <v>7.4035082943737507E-3</v>
          </cell>
          <cell r="AH16">
            <v>1.8946450101729928E-3</v>
          </cell>
          <cell r="AI16">
            <v>231178.26097399998</v>
          </cell>
          <cell r="AJ16">
            <v>33</v>
          </cell>
          <cell r="AK16">
            <v>0.25591179728507996</v>
          </cell>
          <cell r="AL16" t="str">
            <v xml:space="preserve"> </v>
          </cell>
          <cell r="AM16">
            <v>-6.7620603367686272E-3</v>
          </cell>
          <cell r="AN16">
            <v>-1.7052947282791138</v>
          </cell>
          <cell r="AO16" t="str">
            <v/>
          </cell>
          <cell r="AP16">
            <v>-6.8535944446921349E-3</v>
          </cell>
          <cell r="AQ16">
            <v>-1.6966031789779663</v>
          </cell>
          <cell r="AR16" t="str">
            <v/>
          </cell>
          <cell r="AS16">
            <v>-1.0350178927183151E-2</v>
          </cell>
          <cell r="AT16">
            <v>-1.8315727710723877</v>
          </cell>
          <cell r="AU16" t="str">
            <v/>
          </cell>
          <cell r="AV16">
            <v>-1.0638829320669174E-2</v>
          </cell>
          <cell r="AW16">
            <v>-2.4739620685577393</v>
          </cell>
          <cell r="AX16" t="str">
            <v>*</v>
          </cell>
        </row>
        <row r="17">
          <cell r="B17" t="str">
            <v>Receipt of appropriate care (past 12 months)</v>
          </cell>
        </row>
        <row r="18">
          <cell r="A18">
            <v>14</v>
          </cell>
          <cell r="B18" t="str">
            <v xml:space="preserve"> Had at least 1 dental check-up</v>
          </cell>
          <cell r="C18">
            <v>0.64339244365692139</v>
          </cell>
          <cell r="D18">
            <v>7.3066536679255228E-3</v>
          </cell>
          <cell r="E18">
            <v>122030614.59134077</v>
          </cell>
          <cell r="F18">
            <v>12241</v>
          </cell>
          <cell r="G18">
            <v>1.135644968599081E-2</v>
          </cell>
          <cell r="H18" t="str">
            <v xml:space="preserve"> </v>
          </cell>
          <cell r="I18">
            <v>0.72957879304885864</v>
          </cell>
          <cell r="J18">
            <v>8.0329629080072972E-3</v>
          </cell>
          <cell r="K18">
            <v>93787974.654579639</v>
          </cell>
          <cell r="L18">
            <v>8105</v>
          </cell>
          <cell r="M18">
            <v>1.1010412126779556E-2</v>
          </cell>
          <cell r="N18" t="str">
            <v xml:space="preserve"> </v>
          </cell>
          <cell r="O18">
            <v>0.52529889345169067</v>
          </cell>
          <cell r="P18">
            <v>1.4214152091930403E-2</v>
          </cell>
          <cell r="Q18">
            <v>10437524.958420994</v>
          </cell>
          <cell r="R18">
            <v>1723</v>
          </cell>
          <cell r="S18">
            <v>2.7059169486165047E-2</v>
          </cell>
          <cell r="T18" t="str">
            <v xml:space="preserve"> </v>
          </cell>
          <cell r="U18">
            <v>0.42581996321678162</v>
          </cell>
          <cell r="V18">
            <v>2.356280085812611E-2</v>
          </cell>
          <cell r="W18">
            <v>3268935.7581279981</v>
          </cell>
          <cell r="X18">
            <v>382</v>
          </cell>
          <cell r="Y18">
            <v>5.5335123091936111E-2</v>
          </cell>
          <cell r="Z18" t="str">
            <v xml:space="preserve"> </v>
          </cell>
          <cell r="AA18">
            <v>0.63105571269989014</v>
          </cell>
          <cell r="AB18">
            <v>3.9357294727046473E-2</v>
          </cell>
          <cell r="AC18">
            <v>2226795.2329749991</v>
          </cell>
          <cell r="AD18">
            <v>195</v>
          </cell>
          <cell r="AE18">
            <v>6.2367383390665054E-2</v>
          </cell>
          <cell r="AF18" t="str">
            <v xml:space="preserve"> </v>
          </cell>
          <cell r="AG18">
            <v>0.409746915102005</v>
          </cell>
          <cell r="AH18">
            <v>1.202336437296452E-2</v>
          </cell>
          <cell r="AI18">
            <v>12309383.987236992</v>
          </cell>
          <cell r="AJ18">
            <v>1836</v>
          </cell>
          <cell r="AK18">
            <v>2.9343392699956894E-2</v>
          </cell>
          <cell r="AL18" t="str">
            <v xml:space="preserve"> </v>
          </cell>
          <cell r="AM18">
            <v>0.11809355020523071</v>
          </cell>
          <cell r="AN18">
            <v>7.3890876770019531</v>
          </cell>
          <cell r="AO18" t="str">
            <v>*</v>
          </cell>
          <cell r="AP18">
            <v>0.20427989959716797</v>
          </cell>
          <cell r="AQ18">
            <v>12.511791229248047</v>
          </cell>
          <cell r="AR18" t="str">
            <v>*</v>
          </cell>
          <cell r="AS18">
            <v>-9.9478930234909058E-2</v>
          </cell>
          <cell r="AT18">
            <v>-3.6150317192077637</v>
          </cell>
          <cell r="AU18" t="str">
            <v>*</v>
          </cell>
          <cell r="AV18">
            <v>-0.11555197834968567</v>
          </cell>
          <cell r="AW18">
            <v>-6.2067031860351563</v>
          </cell>
          <cell r="AX18" t="str">
            <v>*</v>
          </cell>
        </row>
        <row r="19">
          <cell r="A19">
            <v>15</v>
          </cell>
          <cell r="B19" t="str">
            <v>Had more than 15 office-based or hospital outpatient visits</v>
          </cell>
          <cell r="C19">
            <v>9.4858646392822266E-2</v>
          </cell>
          <cell r="D19">
            <v>3.246409109143466E-3</v>
          </cell>
          <cell r="E19">
            <v>18246630.234381013</v>
          </cell>
          <cell r="F19">
            <v>1615</v>
          </cell>
          <cell r="G19">
            <v>3.4223649650812149E-2</v>
          </cell>
          <cell r="H19" t="str">
            <v xml:space="preserve"> </v>
          </cell>
          <cell r="I19">
            <v>9.3158461153507233E-2</v>
          </cell>
          <cell r="J19">
            <v>3.7779520708672511E-3</v>
          </cell>
          <cell r="K19">
            <v>12069683.187354986</v>
          </cell>
          <cell r="L19">
            <v>879</v>
          </cell>
          <cell r="M19">
            <v>4.0554042905569077E-2</v>
          </cell>
          <cell r="N19" t="str">
            <v xml:space="preserve"> </v>
          </cell>
          <cell r="O19">
            <v>0.11627082526683807</v>
          </cell>
          <cell r="P19">
            <v>9.2160087787702804E-3</v>
          </cell>
          <cell r="Q19">
            <v>2350937.776682999</v>
          </cell>
          <cell r="R19">
            <v>311</v>
          </cell>
          <cell r="S19">
            <v>7.9263292253017426E-2</v>
          </cell>
          <cell r="T19" t="str">
            <v xml:space="preserve"> </v>
          </cell>
          <cell r="U19">
            <v>0.3200833797454834</v>
          </cell>
          <cell r="V19">
            <v>2.0737709681468493E-2</v>
          </cell>
          <cell r="W19">
            <v>2485211.3294780003</v>
          </cell>
          <cell r="X19">
            <v>275</v>
          </cell>
          <cell r="Y19">
            <v>6.4788460731506348E-2</v>
          </cell>
          <cell r="Z19" t="str">
            <v xml:space="preserve"> </v>
          </cell>
          <cell r="AA19">
            <v>0.10728980600833893</v>
          </cell>
          <cell r="AB19">
            <v>1.8848063952537859E-2</v>
          </cell>
          <cell r="AC19">
            <v>384737.62581599993</v>
          </cell>
          <cell r="AD19">
            <v>34</v>
          </cell>
          <cell r="AE19">
            <v>0.17567431926727295</v>
          </cell>
          <cell r="AF19" t="str">
            <v xml:space="preserve"> </v>
          </cell>
          <cell r="AG19">
            <v>3.0617933720350266E-2</v>
          </cell>
          <cell r="AH19">
            <v>3.3768486016596076E-3</v>
          </cell>
          <cell r="AI19">
            <v>956060.31504900055</v>
          </cell>
          <cell r="AJ19">
            <v>116</v>
          </cell>
          <cell r="AK19">
            <v>0.11028989404439926</v>
          </cell>
          <cell r="AL19" t="str">
            <v xml:space="preserve"> </v>
          </cell>
          <cell r="AM19">
            <v>-2.1412178874015808E-2</v>
          </cell>
          <cell r="AN19">
            <v>-2.1913831233978271</v>
          </cell>
          <cell r="AO19" t="str">
            <v>*</v>
          </cell>
          <cell r="AP19">
            <v>-2.3112364113330841E-2</v>
          </cell>
          <cell r="AQ19">
            <v>-2.3204467296600342</v>
          </cell>
          <cell r="AR19" t="str">
            <v>*</v>
          </cell>
          <cell r="AS19">
            <v>0.20381255447864532</v>
          </cell>
          <cell r="AT19">
            <v>8.9811639785766602</v>
          </cell>
          <cell r="AU19" t="str">
            <v>*</v>
          </cell>
          <cell r="AV19">
            <v>-8.565288782119751E-2</v>
          </cell>
          <cell r="AW19">
            <v>-8.7265653610229492</v>
          </cell>
          <cell r="AX19" t="str">
            <v>*</v>
          </cell>
        </row>
        <row r="20">
          <cell r="B20" t="str">
            <v>Number of emergency room visits</v>
          </cell>
        </row>
        <row r="21">
          <cell r="A21">
            <v>17</v>
          </cell>
          <cell r="B21" t="str">
            <v>None</v>
          </cell>
          <cell r="C21">
            <v>0.86691838502883911</v>
          </cell>
          <cell r="D21">
            <v>3.8008590603064401E-3</v>
          </cell>
          <cell r="E21">
            <v>166756958.35576567</v>
          </cell>
          <cell r="F21">
            <v>17793</v>
          </cell>
          <cell r="G21">
            <v>4.3843332678079605E-3</v>
          </cell>
          <cell r="H21" t="str">
            <v xml:space="preserve"> </v>
          </cell>
          <cell r="I21">
            <v>0.89516192674636841</v>
          </cell>
          <cell r="J21">
            <v>3.847120496889499E-3</v>
          </cell>
          <cell r="K21">
            <v>115977879.28232911</v>
          </cell>
          <cell r="L21">
            <v>10261</v>
          </cell>
          <cell r="M21">
            <v>4.2976811528205872E-3</v>
          </cell>
          <cell r="N21" t="str">
            <v xml:space="preserve"> </v>
          </cell>
          <cell r="O21">
            <v>0.72913038730621338</v>
          </cell>
          <cell r="P21">
            <v>1.248654657852462E-2</v>
          </cell>
          <cell r="Q21">
            <v>14742649.894790955</v>
          </cell>
          <cell r="R21">
            <v>2416</v>
          </cell>
          <cell r="S21">
            <v>1.7125258222222328E-2</v>
          </cell>
          <cell r="T21" t="str">
            <v xml:space="preserve"> </v>
          </cell>
          <cell r="U21">
            <v>0.68209630250930786</v>
          </cell>
          <cell r="V21">
            <v>2.1490904560340793E-2</v>
          </cell>
          <cell r="W21">
            <v>5295974.8336630026</v>
          </cell>
          <cell r="X21">
            <v>617</v>
          </cell>
          <cell r="Y21">
            <v>3.1507141888141632E-2</v>
          </cell>
          <cell r="Z21" t="str">
            <v xml:space="preserve"> </v>
          </cell>
          <cell r="AA21">
            <v>0.83893072605133057</v>
          </cell>
          <cell r="AB21">
            <v>2.6555228026357874E-2</v>
          </cell>
          <cell r="AC21">
            <v>3008377.1774399993</v>
          </cell>
          <cell r="AD21">
            <v>300</v>
          </cell>
          <cell r="AE21">
            <v>3.1653661280870438E-2</v>
          </cell>
          <cell r="AF21" t="str">
            <v xml:space="preserve"> </v>
          </cell>
          <cell r="AG21">
            <v>0.88812273740768433</v>
          </cell>
          <cell r="AH21">
            <v>7.788327049855011E-3</v>
          </cell>
          <cell r="AI21">
            <v>27732077.16754207</v>
          </cell>
          <cell r="AJ21">
            <v>4199</v>
          </cell>
          <cell r="AK21">
            <v>8.7694264948368073E-3</v>
          </cell>
          <cell r="AL21" t="str">
            <v xml:space="preserve"> </v>
          </cell>
          <cell r="AM21">
            <v>0.13778799772262573</v>
          </cell>
          <cell r="AN21">
            <v>10.556674003601074</v>
          </cell>
          <cell r="AO21" t="str">
            <v>*</v>
          </cell>
          <cell r="AP21">
            <v>0.16603153944015503</v>
          </cell>
          <cell r="AQ21">
            <v>12.70737361907959</v>
          </cell>
          <cell r="AR21" t="str">
            <v>*</v>
          </cell>
          <cell r="AS21">
            <v>-4.7034084796905518E-2</v>
          </cell>
          <cell r="AT21">
            <v>-1.8923362493515015</v>
          </cell>
          <cell r="AU21" t="str">
            <v/>
          </cell>
          <cell r="AV21">
            <v>0.15899235010147095</v>
          </cell>
          <cell r="AW21">
            <v>10.803766250610352</v>
          </cell>
          <cell r="AX21" t="str">
            <v>*</v>
          </cell>
        </row>
        <row r="22">
          <cell r="A22">
            <v>18</v>
          </cell>
          <cell r="B22" t="str">
            <v>At least 1</v>
          </cell>
          <cell r="C22">
            <v>0.13308161497116089</v>
          </cell>
          <cell r="D22">
            <v>3.8008590603064354E-3</v>
          </cell>
          <cell r="E22">
            <v>25599049.229295049</v>
          </cell>
          <cell r="F22">
            <v>2854</v>
          </cell>
          <cell r="G22">
            <v>2.856036089360714E-2</v>
          </cell>
          <cell r="H22" t="str">
            <v xml:space="preserve"> </v>
          </cell>
          <cell r="I22">
            <v>0.1048380583524704</v>
          </cell>
          <cell r="J22">
            <v>3.8471204968895003E-3</v>
          </cell>
          <cell r="K22">
            <v>13582900.651250003</v>
          </cell>
          <cell r="L22">
            <v>1214</v>
          </cell>
          <cell r="M22">
            <v>3.669583797454834E-2</v>
          </cell>
          <cell r="N22" t="str">
            <v xml:space="preserve"> </v>
          </cell>
          <cell r="O22">
            <v>0.27086964249610901</v>
          </cell>
          <cell r="P22">
            <v>1.248654657852462E-2</v>
          </cell>
          <cell r="Q22">
            <v>5476848.0495359991</v>
          </cell>
          <cell r="R22">
            <v>797</v>
          </cell>
          <cell r="S22">
            <v>4.6097990125417709E-2</v>
          </cell>
          <cell r="T22" t="str">
            <v xml:space="preserve"> </v>
          </cell>
          <cell r="U22">
            <v>0.31790366768836975</v>
          </cell>
          <cell r="V22">
            <v>2.1490904560340796E-2</v>
          </cell>
          <cell r="W22">
            <v>2468287.5844509988</v>
          </cell>
          <cell r="X22">
            <v>280</v>
          </cell>
          <cell r="Y22">
            <v>6.7601941525936127E-2</v>
          </cell>
          <cell r="Z22" t="str">
            <v xml:space="preserve"> </v>
          </cell>
          <cell r="AA22">
            <v>0.16106928884983063</v>
          </cell>
          <cell r="AB22">
            <v>2.6555228026357878E-2</v>
          </cell>
          <cell r="AC22">
            <v>577588.99661200005</v>
          </cell>
          <cell r="AD22">
            <v>59</v>
          </cell>
          <cell r="AE22">
            <v>0.16486835479736328</v>
          </cell>
          <cell r="AF22" t="str">
            <v xml:space="preserve"> </v>
          </cell>
          <cell r="AG22">
            <v>0.11187727749347687</v>
          </cell>
          <cell r="AH22">
            <v>7.7883270498550006E-3</v>
          </cell>
          <cell r="AI22">
            <v>3493423.9474460012</v>
          </cell>
          <cell r="AJ22">
            <v>504</v>
          </cell>
          <cell r="AK22">
            <v>6.9614917039871216E-2</v>
          </cell>
          <cell r="AL22" t="str">
            <v xml:space="preserve"> </v>
          </cell>
          <cell r="AM22">
            <v>-0.13778802752494812</v>
          </cell>
          <cell r="AN22">
            <v>-10.556675910949707</v>
          </cell>
          <cell r="AO22" t="str">
            <v>*</v>
          </cell>
          <cell r="AP22">
            <v>-0.16603158414363861</v>
          </cell>
          <cell r="AQ22">
            <v>-12.707376480102539</v>
          </cell>
          <cell r="AR22" t="str">
            <v>*</v>
          </cell>
          <cell r="AS22">
            <v>4.7034025192260742E-2</v>
          </cell>
          <cell r="AT22">
            <v>1.8923337459564209</v>
          </cell>
          <cell r="AU22" t="str">
            <v/>
          </cell>
          <cell r="AV22">
            <v>-0.15899236500263214</v>
          </cell>
          <cell r="AW22">
            <v>-10.803767204284668</v>
          </cell>
          <cell r="AX22" t="str">
            <v>*</v>
          </cell>
        </row>
        <row r="23">
          <cell r="A23">
            <v>19</v>
          </cell>
          <cell r="B23">
            <v>1</v>
          </cell>
          <cell r="C23">
            <v>9.8774261772632599E-2</v>
          </cell>
          <cell r="D23">
            <v>3.0863519462704767E-3</v>
          </cell>
          <cell r="E23">
            <v>18999822.218371999</v>
          </cell>
          <cell r="F23">
            <v>2100</v>
          </cell>
          <cell r="G23">
            <v>3.1246520578861237E-2</v>
          </cell>
          <cell r="H23" t="str">
            <v xml:space="preserve"> </v>
          </cell>
          <cell r="I23">
            <v>8.4109023213386536E-2</v>
          </cell>
          <cell r="J23">
            <v>3.3118293483542223E-3</v>
          </cell>
          <cell r="K23">
            <v>10897230.754692009</v>
          </cell>
          <cell r="L23">
            <v>956</v>
          </cell>
          <cell r="M23">
            <v>3.9375435560941696E-2</v>
          </cell>
          <cell r="N23" t="str">
            <v xml:space="preserve"> </v>
          </cell>
          <cell r="O23">
            <v>0.17656520009040833</v>
          </cell>
          <cell r="P23">
            <v>1.0565431439298808E-2</v>
          </cell>
          <cell r="Q23">
            <v>3570059.8033230021</v>
          </cell>
          <cell r="R23">
            <v>550</v>
          </cell>
          <cell r="S23">
            <v>5.983869731426239E-2</v>
          </cell>
          <cell r="T23" t="str">
            <v xml:space="preserve"> </v>
          </cell>
          <cell r="U23">
            <v>0.19320522248744965</v>
          </cell>
          <cell r="V23">
            <v>1.8890601044027358E-2</v>
          </cell>
          <cell r="W23">
            <v>1500096.0274719999</v>
          </cell>
          <cell r="X23">
            <v>167</v>
          </cell>
          <cell r="Y23">
            <v>9.7774796187877655E-2</v>
          </cell>
          <cell r="Z23" t="str">
            <v xml:space="preserve"> </v>
          </cell>
          <cell r="AA23">
            <v>0.12428209185600281</v>
          </cell>
          <cell r="AB23">
            <v>2.6126709400820937E-2</v>
          </cell>
          <cell r="AC23">
            <v>445671.36769499996</v>
          </cell>
          <cell r="AD23">
            <v>44</v>
          </cell>
          <cell r="AE23">
            <v>0.21022103726863861</v>
          </cell>
          <cell r="AF23" t="str">
            <v xml:space="preserve"> </v>
          </cell>
          <cell r="AG23">
            <v>8.2841403782367706E-2</v>
          </cell>
          <cell r="AH23">
            <v>6.1142584131758972E-3</v>
          </cell>
          <cell r="AI23">
            <v>2586764.265190002</v>
          </cell>
          <cell r="AJ23">
            <v>383</v>
          </cell>
          <cell r="AK23">
            <v>7.3806792497634888E-2</v>
          </cell>
          <cell r="AL23" t="str">
            <v xml:space="preserve"> </v>
          </cell>
          <cell r="AM23">
            <v>-7.7790938317775726E-2</v>
          </cell>
          <cell r="AN23">
            <v>-7.0674099922180176</v>
          </cell>
          <cell r="AO23" t="str">
            <v>*</v>
          </cell>
          <cell r="AP23">
            <v>-9.245617687702179E-2</v>
          </cell>
          <cell r="AQ23">
            <v>-8.3501987457275391</v>
          </cell>
          <cell r="AR23" t="str">
            <v>*</v>
          </cell>
          <cell r="AS23">
            <v>1.6640022397041321E-2</v>
          </cell>
          <cell r="AT23">
            <v>0.76878857612609863</v>
          </cell>
          <cell r="AU23" t="str">
            <v/>
          </cell>
          <cell r="AV23">
            <v>-9.3723796308040619E-2</v>
          </cell>
          <cell r="AW23">
            <v>-7.677830696105957</v>
          </cell>
          <cell r="AX23" t="str">
            <v>*</v>
          </cell>
        </row>
        <row r="24">
          <cell r="A24">
            <v>20</v>
          </cell>
          <cell r="B24" t="str">
            <v>2–3</v>
          </cell>
          <cell r="C24">
            <v>2.8388602659106255E-2</v>
          </cell>
          <cell r="D24">
            <v>1.633442733388438E-3</v>
          </cell>
          <cell r="E24">
            <v>5460718.1513049975</v>
          </cell>
          <cell r="F24">
            <v>631</v>
          </cell>
          <cell r="G24">
            <v>5.7538680732250214E-2</v>
          </cell>
          <cell r="H24" t="str">
            <v xml:space="preserve"> </v>
          </cell>
          <cell r="I24">
            <v>1.7839010804891586E-2</v>
          </cell>
          <cell r="J24">
            <v>1.6917235503058289E-3</v>
          </cell>
          <cell r="K24">
            <v>2311236.1443000021</v>
          </cell>
          <cell r="L24">
            <v>227</v>
          </cell>
          <cell r="M24">
            <v>9.4832815229892731E-2</v>
          </cell>
          <cell r="N24" t="str">
            <v xml:space="preserve"> </v>
          </cell>
          <cell r="O24">
            <v>7.7657006680965424E-2</v>
          </cell>
          <cell r="P24">
            <v>7.4713404317602638E-3</v>
          </cell>
          <cell r="Q24">
            <v>1570185.6298640007</v>
          </cell>
          <cell r="R24">
            <v>201</v>
          </cell>
          <cell r="S24">
            <v>9.6209481358528137E-2</v>
          </cell>
          <cell r="T24" t="str">
            <v xml:space="preserve"> </v>
          </cell>
          <cell r="U24">
            <v>9.0477213263511658E-2</v>
          </cell>
          <cell r="V24">
            <v>1.1981105411479872E-2</v>
          </cell>
          <cell r="W24">
            <v>702488.84460899979</v>
          </cell>
          <cell r="X24">
            <v>84</v>
          </cell>
          <cell r="Y24">
            <v>0.13242124021053314</v>
          </cell>
          <cell r="Z24" t="str">
            <v xml:space="preserve"> </v>
          </cell>
          <cell r="AA24">
            <v>3.5152275115251541E-2</v>
          </cell>
          <cell r="AB24">
            <v>9.885951027306791E-3</v>
          </cell>
          <cell r="AC24">
            <v>126054.86644100001</v>
          </cell>
          <cell r="AD24">
            <v>14</v>
          </cell>
          <cell r="AE24">
            <v>0.28123217821121216</v>
          </cell>
          <cell r="AF24" t="str">
            <v xml:space="preserve"> </v>
          </cell>
          <cell r="AG24">
            <v>2.404293417930603E-2</v>
          </cell>
          <cell r="AH24">
            <v>3.0155191024109997E-3</v>
          </cell>
          <cell r="AI24">
            <v>750752.66609099973</v>
          </cell>
          <cell r="AJ24">
            <v>105</v>
          </cell>
          <cell r="AK24">
            <v>0.12542225420475006</v>
          </cell>
          <cell r="AL24" t="str">
            <v xml:space="preserve"> </v>
          </cell>
          <cell r="AM24">
            <v>-4.926840215921402E-2</v>
          </cell>
          <cell r="AN24">
            <v>-6.4421544075012207</v>
          </cell>
          <cell r="AO24" t="str">
            <v>*</v>
          </cell>
          <cell r="AP24">
            <v>-5.9817995876073837E-2</v>
          </cell>
          <cell r="AQ24">
            <v>-7.80865478515625</v>
          </cell>
          <cell r="AR24" t="str">
            <v>*</v>
          </cell>
          <cell r="AS24">
            <v>1.2820206582546234E-2</v>
          </cell>
          <cell r="AT24">
            <v>0.90796166658401489</v>
          </cell>
          <cell r="AU24" t="str">
            <v/>
          </cell>
          <cell r="AV24">
            <v>-5.3614072501659393E-2</v>
          </cell>
          <cell r="AW24">
            <v>-6.6543965339660645</v>
          </cell>
          <cell r="AX24" t="str">
            <v>*</v>
          </cell>
        </row>
        <row r="25">
          <cell r="A25">
            <v>21</v>
          </cell>
          <cell r="B25" t="str">
            <v>4 or more</v>
          </cell>
          <cell r="C25">
            <v>5.9187589213252068E-3</v>
          </cell>
          <cell r="D25">
            <v>7.0083657217877087E-4</v>
          </cell>
          <cell r="E25">
            <v>1138508.8596180002</v>
          </cell>
          <cell r="F25">
            <v>123</v>
          </cell>
          <cell r="G25">
            <v>0.11840938031673431</v>
          </cell>
          <cell r="H25" t="str">
            <v xml:space="preserve"> </v>
          </cell>
          <cell r="I25">
            <v>2.8900238685309887E-3</v>
          </cell>
          <cell r="J25">
            <v>6.052820777374886E-4</v>
          </cell>
          <cell r="K25">
            <v>374433.75225799996</v>
          </cell>
          <cell r="L25">
            <v>31</v>
          </cell>
          <cell r="M25">
            <v>0.20943842828273773</v>
          </cell>
          <cell r="N25" t="str">
            <v xml:space="preserve"> </v>
          </cell>
          <cell r="O25">
            <v>1.6647426411509514E-2</v>
          </cell>
          <cell r="P25">
            <v>3.421977123827359E-3</v>
          </cell>
          <cell r="Q25">
            <v>336602.6163489999</v>
          </cell>
          <cell r="R25">
            <v>46</v>
          </cell>
          <cell r="S25">
            <v>0.20555593073368073</v>
          </cell>
          <cell r="T25" t="str">
            <v xml:space="preserve"> </v>
          </cell>
          <cell r="U25">
            <v>3.4221243113279343E-2</v>
          </cell>
          <cell r="V25">
            <v>1.1073157700040784E-2</v>
          </cell>
          <cell r="W25">
            <v>265702.71237000002</v>
          </cell>
          <cell r="X25">
            <v>29</v>
          </cell>
          <cell r="Y25">
            <v>0.32357555627822876</v>
          </cell>
          <cell r="Z25" t="str">
            <v>^</v>
          </cell>
          <cell r="AA25">
            <v>1.6349185025319457E-3</v>
          </cell>
          <cell r="AB25">
            <v>1.6391982249963067E-3</v>
          </cell>
          <cell r="AC25">
            <v>5862.7624759999999</v>
          </cell>
          <cell r="AD25">
            <v>1</v>
          </cell>
          <cell r="AE25">
            <v>1.0026177167892456</v>
          </cell>
          <cell r="AF25" t="str">
            <v>^</v>
          </cell>
          <cell r="AG25">
            <v>4.9929386004805565E-3</v>
          </cell>
          <cell r="AH25">
            <v>1.4880197439865463E-3</v>
          </cell>
          <cell r="AI25">
            <v>155907.01616500001</v>
          </cell>
          <cell r="AJ25">
            <v>16</v>
          </cell>
          <cell r="AK25">
            <v>0.29802483320236206</v>
          </cell>
          <cell r="AL25" t="str">
            <v xml:space="preserve"> </v>
          </cell>
          <cell r="AM25">
            <v>-1.0728667490184307E-2</v>
          </cell>
          <cell r="AN25">
            <v>-3.0714702606201172</v>
          </cell>
          <cell r="AO25" t="str">
            <v>*</v>
          </cell>
          <cell r="AP25">
            <v>-1.3757402077317238E-2</v>
          </cell>
          <cell r="AQ25">
            <v>-3.9588549137115479</v>
          </cell>
          <cell r="AR25" t="str">
            <v>*</v>
          </cell>
          <cell r="AS25">
            <v>1.7573816701769829E-2</v>
          </cell>
          <cell r="AT25">
            <v>1.5163102149963379</v>
          </cell>
          <cell r="AU25" t="str">
            <v/>
          </cell>
          <cell r="AV25">
            <v>-1.1654487811028957E-2</v>
          </cell>
          <cell r="AW25">
            <v>-3.1232674121856689</v>
          </cell>
          <cell r="AX25" t="str">
            <v>*</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showGridLines="0" zoomScaleNormal="100" workbookViewId="0">
      <selection sqref="A1:K1"/>
    </sheetView>
  </sheetViews>
  <sheetFormatPr defaultColWidth="7.69140625" defaultRowHeight="13.75" x14ac:dyDescent="0.4"/>
  <cols>
    <col min="1" max="1" width="50.3828125" style="1" bestFit="1" customWidth="1"/>
    <col min="2" max="2" width="11.15234375" style="4" customWidth="1"/>
    <col min="3" max="3" width="2.61328125" style="4" customWidth="1"/>
    <col min="4" max="4" width="11.15234375" style="4" customWidth="1"/>
    <col min="5" max="5" width="2.61328125" style="4" customWidth="1"/>
    <col min="6" max="6" width="11.15234375" style="4" customWidth="1"/>
    <col min="7" max="7" width="2.61328125" style="4" customWidth="1"/>
    <col min="8" max="8" width="11.61328125" style="4" customWidth="1"/>
    <col min="9" max="9" width="2.61328125" style="4" customWidth="1"/>
    <col min="10" max="10" width="11.15234375" style="4" customWidth="1"/>
    <col min="11" max="11" width="2.61328125" style="4" customWidth="1"/>
    <col min="12" max="15" width="7.69140625" style="1"/>
    <col min="16" max="16" width="44.3828125" style="32" customWidth="1"/>
    <col min="17" max="16384" width="7.69140625" style="1"/>
  </cols>
  <sheetData>
    <row r="1" spans="1:16" ht="30" customHeight="1" x14ac:dyDescent="0.4">
      <c r="A1" s="46" t="s">
        <v>36</v>
      </c>
      <c r="B1" s="46"/>
      <c r="C1" s="46"/>
      <c r="D1" s="46"/>
      <c r="E1" s="46"/>
      <c r="F1" s="46"/>
      <c r="G1" s="46"/>
      <c r="H1" s="46"/>
      <c r="I1" s="46"/>
      <c r="J1" s="46"/>
      <c r="K1" s="46"/>
    </row>
    <row r="2" spans="1:16" ht="15" x14ac:dyDescent="0.3">
      <c r="A2" s="2"/>
      <c r="B2" s="3"/>
    </row>
    <row r="3" spans="1:16" ht="20.149999999999999" customHeight="1" x14ac:dyDescent="0.4">
      <c r="A3" s="47" t="s">
        <v>0</v>
      </c>
      <c r="B3" s="49" t="s">
        <v>1</v>
      </c>
      <c r="C3" s="50"/>
      <c r="D3" s="50"/>
      <c r="E3" s="50"/>
      <c r="F3" s="50"/>
      <c r="G3" s="50"/>
      <c r="H3" s="50"/>
      <c r="I3" s="50"/>
      <c r="J3" s="50"/>
      <c r="K3" s="51"/>
    </row>
    <row r="4" spans="1:16" ht="30.75" customHeight="1" x14ac:dyDescent="0.4">
      <c r="A4" s="48"/>
      <c r="B4" s="52" t="s">
        <v>2</v>
      </c>
      <c r="C4" s="52"/>
      <c r="D4" s="53" t="s">
        <v>3</v>
      </c>
      <c r="E4" s="54"/>
      <c r="F4" s="55" t="s">
        <v>4</v>
      </c>
      <c r="G4" s="56"/>
      <c r="H4" s="55" t="s">
        <v>5</v>
      </c>
      <c r="I4" s="56"/>
      <c r="J4" s="52" t="s">
        <v>6</v>
      </c>
      <c r="K4" s="52"/>
    </row>
    <row r="5" spans="1:16" ht="16.5" customHeight="1" x14ac:dyDescent="0.4">
      <c r="A5" s="40" t="s">
        <v>44</v>
      </c>
      <c r="B5" s="5">
        <v>1</v>
      </c>
      <c r="C5" s="6"/>
      <c r="D5" s="7">
        <v>4.0364023298025131E-2</v>
      </c>
      <c r="E5" s="8"/>
      <c r="F5" s="9">
        <v>0.67354685068130493</v>
      </c>
      <c r="G5" s="6"/>
      <c r="H5" s="9">
        <v>0.10511498153209686</v>
      </c>
      <c r="I5" s="6"/>
      <c r="J5" s="9">
        <v>0.16233181953430176</v>
      </c>
      <c r="K5" s="6"/>
      <c r="P5" s="33"/>
    </row>
    <row r="6" spans="1:16" x14ac:dyDescent="0.4">
      <c r="A6" s="57" t="s">
        <v>7</v>
      </c>
      <c r="B6" s="58"/>
      <c r="C6" s="58"/>
      <c r="D6" s="58"/>
      <c r="E6" s="58"/>
      <c r="F6" s="58"/>
      <c r="G6" s="58"/>
      <c r="H6" s="58"/>
      <c r="I6" s="58"/>
      <c r="J6" s="58"/>
      <c r="K6" s="58"/>
    </row>
    <row r="7" spans="1:16" x14ac:dyDescent="0.4">
      <c r="A7" s="59" t="s">
        <v>8</v>
      </c>
      <c r="B7" s="59"/>
      <c r="C7" s="59"/>
      <c r="D7" s="59"/>
      <c r="E7" s="59"/>
      <c r="F7" s="59"/>
      <c r="G7" s="59"/>
      <c r="H7" s="59"/>
      <c r="I7" s="59"/>
      <c r="J7" s="59"/>
      <c r="K7" s="59"/>
    </row>
    <row r="8" spans="1:16" x14ac:dyDescent="0.4">
      <c r="A8" s="41" t="s">
        <v>9</v>
      </c>
      <c r="B8" s="10">
        <v>29.962018132209778</v>
      </c>
      <c r="C8" s="11" t="s">
        <v>27</v>
      </c>
      <c r="D8" s="12">
        <v>6.0449752956628799</v>
      </c>
      <c r="E8" s="11" t="s">
        <v>28</v>
      </c>
      <c r="F8" s="12">
        <v>24.848079681396484</v>
      </c>
      <c r="G8" s="11" t="s">
        <v>28</v>
      </c>
      <c r="H8" s="12">
        <v>30.908027291297913</v>
      </c>
      <c r="I8" s="11"/>
      <c r="J8" s="12">
        <v>56.665712594985962</v>
      </c>
      <c r="K8" s="11" t="s">
        <v>28</v>
      </c>
    </row>
    <row r="9" spans="1:16" x14ac:dyDescent="0.4">
      <c r="A9" s="41" t="s">
        <v>10</v>
      </c>
      <c r="B9" s="10">
        <v>70.037984848022461</v>
      </c>
      <c r="C9" s="11" t="s">
        <v>27</v>
      </c>
      <c r="D9" s="12">
        <v>93.955022096633911</v>
      </c>
      <c r="E9" s="11" t="s">
        <v>28</v>
      </c>
      <c r="F9" s="12">
        <v>75.151920318603516</v>
      </c>
      <c r="G9" s="11" t="s">
        <v>28</v>
      </c>
      <c r="H9" s="12">
        <v>69.091969728469849</v>
      </c>
      <c r="I9" s="11"/>
      <c r="J9" s="12">
        <v>43.334290385246277</v>
      </c>
      <c r="K9" s="11" t="s">
        <v>28</v>
      </c>
    </row>
    <row r="10" spans="1:16" x14ac:dyDescent="0.4">
      <c r="A10" s="42">
        <v>1</v>
      </c>
      <c r="B10" s="10">
        <v>15.917956829071045</v>
      </c>
      <c r="C10" s="11" t="s">
        <v>27</v>
      </c>
      <c r="D10" s="12">
        <v>5.9328239411115646</v>
      </c>
      <c r="E10" s="11" t="s">
        <v>28</v>
      </c>
      <c r="F10" s="12">
        <v>17.272026836872101</v>
      </c>
      <c r="G10" s="11" t="s">
        <v>28</v>
      </c>
      <c r="H10" s="12">
        <v>14.879484474658966</v>
      </c>
      <c r="I10" s="11"/>
      <c r="J10" s="12">
        <v>13.361111283302307</v>
      </c>
      <c r="K10" s="11" t="s">
        <v>27</v>
      </c>
    </row>
    <row r="11" spans="1:16" x14ac:dyDescent="0.4">
      <c r="A11" s="42" t="s">
        <v>11</v>
      </c>
      <c r="B11" s="10">
        <v>18.387798964977264</v>
      </c>
      <c r="C11" s="11" t="s">
        <v>28</v>
      </c>
      <c r="D11" s="12">
        <v>13.089694082736969</v>
      </c>
      <c r="E11" s="11" t="s">
        <v>27</v>
      </c>
      <c r="F11" s="12">
        <v>20.386220514774323</v>
      </c>
      <c r="G11" s="11" t="s">
        <v>28</v>
      </c>
      <c r="H11" s="12">
        <v>15.24394154548645</v>
      </c>
      <c r="I11" s="11"/>
      <c r="J11" s="12">
        <v>13.788008689880371</v>
      </c>
      <c r="K11" s="11" t="s">
        <v>27</v>
      </c>
    </row>
    <row r="12" spans="1:16" x14ac:dyDescent="0.4">
      <c r="A12" s="42" t="s">
        <v>12</v>
      </c>
      <c r="B12" s="10">
        <v>35.732227563858032</v>
      </c>
      <c r="C12" s="11" t="s">
        <v>28</v>
      </c>
      <c r="D12" s="12">
        <v>74.932509660720825</v>
      </c>
      <c r="E12" s="11" t="s">
        <v>28</v>
      </c>
      <c r="F12" s="12">
        <v>37.493672966957092</v>
      </c>
      <c r="G12" s="11" t="s">
        <v>27</v>
      </c>
      <c r="H12" s="12">
        <v>38.968545198440552</v>
      </c>
      <c r="I12" s="11"/>
      <c r="J12" s="12">
        <v>16.185170412063599</v>
      </c>
      <c r="K12" s="11" t="s">
        <v>28</v>
      </c>
    </row>
    <row r="13" spans="1:16" x14ac:dyDescent="0.4">
      <c r="A13" s="43" t="s">
        <v>13</v>
      </c>
      <c r="B13" s="10">
        <v>5.5062331259250641</v>
      </c>
      <c r="C13" s="11" t="s">
        <v>28</v>
      </c>
      <c r="D13" s="12">
        <v>15.182900428771973</v>
      </c>
      <c r="E13" s="11" t="s">
        <v>28</v>
      </c>
      <c r="F13" s="12">
        <v>4.5158155262470245</v>
      </c>
      <c r="G13" s="11" t="s">
        <v>28</v>
      </c>
      <c r="H13" s="12">
        <v>11.000590771436691</v>
      </c>
      <c r="I13" s="11"/>
      <c r="J13" s="12">
        <v>3.6087319254875183</v>
      </c>
      <c r="K13" s="11" t="s">
        <v>28</v>
      </c>
    </row>
    <row r="14" spans="1:16" x14ac:dyDescent="0.4">
      <c r="A14" s="44" t="s">
        <v>14</v>
      </c>
      <c r="B14" s="10">
        <v>1.4885560609400272</v>
      </c>
      <c r="C14" s="11" t="s">
        <v>28</v>
      </c>
      <c r="D14" s="12">
        <v>14.574530720710754</v>
      </c>
      <c r="E14" s="11" t="s">
        <v>28</v>
      </c>
      <c r="F14" s="12">
        <v>0.72763995267450809</v>
      </c>
      <c r="G14" s="11" t="s">
        <v>28</v>
      </c>
      <c r="H14" s="12">
        <v>2.7712110430002213</v>
      </c>
      <c r="I14" s="11"/>
      <c r="J14" s="13" t="s">
        <v>29</v>
      </c>
      <c r="K14" s="11" t="s">
        <v>30</v>
      </c>
    </row>
    <row r="15" spans="1:16" x14ac:dyDescent="0.4">
      <c r="A15" s="44" t="s">
        <v>15</v>
      </c>
      <c r="B15" s="10">
        <v>36.122676730155945</v>
      </c>
      <c r="C15" s="11" t="s">
        <v>28</v>
      </c>
      <c r="D15" s="12">
        <v>28.509014844894409</v>
      </c>
      <c r="E15" s="11" t="s">
        <v>28</v>
      </c>
      <c r="F15" s="12">
        <v>43.67142915725708</v>
      </c>
      <c r="G15" s="11" t="s">
        <v>28</v>
      </c>
      <c r="H15" s="12">
        <v>23.651856184005737</v>
      </c>
      <c r="I15" s="11"/>
      <c r="J15" s="12">
        <v>15.315549075603485</v>
      </c>
      <c r="K15" s="11" t="s">
        <v>28</v>
      </c>
    </row>
    <row r="16" spans="1:16" x14ac:dyDescent="0.4">
      <c r="A16" s="44" t="s">
        <v>16</v>
      </c>
      <c r="B16" s="10">
        <v>1.128027681261301</v>
      </c>
      <c r="C16" s="11" t="s">
        <v>27</v>
      </c>
      <c r="D16" s="13" t="s">
        <v>29</v>
      </c>
      <c r="E16" s="11" t="s">
        <v>30</v>
      </c>
      <c r="F16" s="12">
        <v>1.1188742704689503</v>
      </c>
      <c r="G16" s="11" t="s">
        <v>27</v>
      </c>
      <c r="H16" s="12">
        <v>1.8042337149381638</v>
      </c>
      <c r="I16" s="11"/>
      <c r="J16" s="12">
        <v>0.74035082943737507</v>
      </c>
      <c r="K16" s="11" t="s">
        <v>28</v>
      </c>
    </row>
    <row r="17" spans="1:16" x14ac:dyDescent="0.4">
      <c r="A17" s="60" t="s">
        <v>17</v>
      </c>
      <c r="B17" s="61"/>
      <c r="C17" s="61"/>
      <c r="D17" s="61"/>
      <c r="E17" s="61"/>
      <c r="F17" s="61"/>
      <c r="G17" s="61"/>
      <c r="H17" s="61"/>
      <c r="I17" s="61"/>
      <c r="J17" s="61"/>
      <c r="K17" s="61"/>
    </row>
    <row r="18" spans="1:16" s="14" customFormat="1" ht="16.5" customHeight="1" x14ac:dyDescent="0.4">
      <c r="A18" s="44" t="s">
        <v>45</v>
      </c>
      <c r="B18" s="10">
        <v>64.339244365692139</v>
      </c>
      <c r="C18" s="11" t="s">
        <v>28</v>
      </c>
      <c r="D18" s="13">
        <v>42.581996321678162</v>
      </c>
      <c r="E18" s="11" t="s">
        <v>28</v>
      </c>
      <c r="F18" s="12">
        <v>72.957879304885864</v>
      </c>
      <c r="G18" s="11" t="s">
        <v>28</v>
      </c>
      <c r="H18" s="12">
        <v>52.529889345169067</v>
      </c>
      <c r="I18" s="11"/>
      <c r="J18" s="12">
        <v>40.9746915102005</v>
      </c>
      <c r="K18" s="11" t="s">
        <v>28</v>
      </c>
      <c r="P18" s="34"/>
    </row>
    <row r="19" spans="1:16" x14ac:dyDescent="0.4">
      <c r="A19" s="44" t="s">
        <v>18</v>
      </c>
      <c r="B19" s="10">
        <v>9.4858646392822266</v>
      </c>
      <c r="C19" s="11" t="s">
        <v>28</v>
      </c>
      <c r="D19" s="13">
        <v>32.00833797454834</v>
      </c>
      <c r="E19" s="11" t="s">
        <v>28</v>
      </c>
      <c r="F19" s="12">
        <v>9.3158461153507233</v>
      </c>
      <c r="G19" s="11" t="s">
        <v>28</v>
      </c>
      <c r="H19" s="12">
        <v>11.627082526683807</v>
      </c>
      <c r="I19" s="11"/>
      <c r="J19" s="12">
        <v>3.0617933720350266</v>
      </c>
      <c r="K19" s="11" t="s">
        <v>28</v>
      </c>
    </row>
    <row r="20" spans="1:16" x14ac:dyDescent="0.4">
      <c r="A20" s="59" t="s">
        <v>19</v>
      </c>
      <c r="B20" s="59"/>
      <c r="C20" s="59"/>
      <c r="D20" s="59"/>
      <c r="E20" s="59"/>
      <c r="F20" s="59"/>
      <c r="G20" s="59"/>
      <c r="H20" s="59"/>
      <c r="I20" s="59"/>
      <c r="J20" s="59"/>
      <c r="K20" s="59"/>
    </row>
    <row r="21" spans="1:16" x14ac:dyDescent="0.4">
      <c r="A21" s="41" t="s">
        <v>9</v>
      </c>
      <c r="B21" s="10">
        <v>86.691838502883911</v>
      </c>
      <c r="C21" s="11" t="s">
        <v>28</v>
      </c>
      <c r="D21" s="13">
        <v>68.209630250930786</v>
      </c>
      <c r="E21" s="11" t="s">
        <v>27</v>
      </c>
      <c r="F21" s="12">
        <v>89.516192674636841</v>
      </c>
      <c r="G21" s="11" t="s">
        <v>28</v>
      </c>
      <c r="H21" s="12">
        <v>72.913038730621338</v>
      </c>
      <c r="I21" s="11"/>
      <c r="J21" s="12">
        <v>88.812273740768433</v>
      </c>
      <c r="K21" s="11" t="s">
        <v>28</v>
      </c>
    </row>
    <row r="22" spans="1:16" x14ac:dyDescent="0.4">
      <c r="A22" s="41" t="s">
        <v>10</v>
      </c>
      <c r="B22" s="10">
        <v>13.308161497116089</v>
      </c>
      <c r="C22" s="11" t="s">
        <v>28</v>
      </c>
      <c r="D22" s="13">
        <v>31.790366768836975</v>
      </c>
      <c r="E22" s="11" t="s">
        <v>27</v>
      </c>
      <c r="F22" s="12">
        <v>10.48380583524704</v>
      </c>
      <c r="G22" s="11" t="s">
        <v>28</v>
      </c>
      <c r="H22" s="12">
        <v>27.086964249610901</v>
      </c>
      <c r="I22" s="11"/>
      <c r="J22" s="12">
        <v>11.187727749347687</v>
      </c>
      <c r="K22" s="11" t="s">
        <v>28</v>
      </c>
    </row>
    <row r="23" spans="1:16" x14ac:dyDescent="0.4">
      <c r="A23" s="42">
        <v>1</v>
      </c>
      <c r="B23" s="10">
        <v>9.8774261772632599</v>
      </c>
      <c r="C23" s="11" t="s">
        <v>28</v>
      </c>
      <c r="D23" s="13">
        <v>19.320522248744965</v>
      </c>
      <c r="E23" s="11" t="s">
        <v>27</v>
      </c>
      <c r="F23" s="12">
        <v>8.4109023213386536</v>
      </c>
      <c r="G23" s="11" t="s">
        <v>28</v>
      </c>
      <c r="H23" s="12">
        <v>17.656520009040833</v>
      </c>
      <c r="I23" s="11"/>
      <c r="J23" s="12">
        <v>8.2841403782367706</v>
      </c>
      <c r="K23" s="11" t="s">
        <v>28</v>
      </c>
    </row>
    <row r="24" spans="1:16" x14ac:dyDescent="0.4">
      <c r="A24" s="42" t="s">
        <v>11</v>
      </c>
      <c r="B24" s="10">
        <v>2.8388602659106255</v>
      </c>
      <c r="C24" s="11" t="s">
        <v>28</v>
      </c>
      <c r="D24" s="13">
        <v>9.0477213263511658</v>
      </c>
      <c r="E24" s="11" t="s">
        <v>27</v>
      </c>
      <c r="F24" s="12">
        <v>1.7839010804891586</v>
      </c>
      <c r="G24" s="11" t="s">
        <v>28</v>
      </c>
      <c r="H24" s="12">
        <v>7.7657006680965424</v>
      </c>
      <c r="I24" s="11"/>
      <c r="J24" s="12">
        <v>2.404293417930603</v>
      </c>
      <c r="K24" s="11" t="s">
        <v>28</v>
      </c>
    </row>
    <row r="25" spans="1:16" x14ac:dyDescent="0.4">
      <c r="A25" s="42" t="s">
        <v>12</v>
      </c>
      <c r="B25" s="10">
        <v>0.59187589213252068</v>
      </c>
      <c r="C25" s="11" t="s">
        <v>28</v>
      </c>
      <c r="D25" s="13" t="s">
        <v>29</v>
      </c>
      <c r="E25" s="11" t="s">
        <v>30</v>
      </c>
      <c r="F25" s="12">
        <v>0.28900238685309887</v>
      </c>
      <c r="G25" s="11" t="s">
        <v>28</v>
      </c>
      <c r="H25" s="12">
        <v>1.6647426411509514</v>
      </c>
      <c r="I25" s="11"/>
      <c r="J25" s="12">
        <v>0.49929386004805565</v>
      </c>
      <c r="K25" s="11" t="s">
        <v>28</v>
      </c>
    </row>
    <row r="26" spans="1:16" ht="15" x14ac:dyDescent="0.3">
      <c r="A26" s="15"/>
      <c r="B26" s="16"/>
      <c r="C26" s="16"/>
      <c r="D26" s="16"/>
      <c r="E26" s="16"/>
      <c r="F26" s="16"/>
      <c r="G26" s="16"/>
      <c r="H26" s="16"/>
      <c r="I26" s="16"/>
      <c r="J26" s="16"/>
      <c r="K26" s="16"/>
    </row>
    <row r="27" spans="1:16" ht="96" customHeight="1" x14ac:dyDescent="0.4">
      <c r="A27" s="45" t="s">
        <v>46</v>
      </c>
      <c r="B27" s="45"/>
      <c r="C27" s="45"/>
      <c r="D27" s="45"/>
      <c r="E27" s="45"/>
      <c r="F27" s="45"/>
      <c r="G27" s="45"/>
      <c r="H27" s="45"/>
      <c r="I27" s="45"/>
      <c r="J27" s="45"/>
      <c r="K27" s="45"/>
    </row>
    <row r="28" spans="1:16" ht="15.75" customHeight="1" x14ac:dyDescent="0.3">
      <c r="A28" s="45" t="s">
        <v>20</v>
      </c>
      <c r="B28" s="45"/>
      <c r="C28" s="45"/>
      <c r="D28" s="45"/>
      <c r="E28" s="45"/>
      <c r="F28" s="45"/>
      <c r="G28" s="45"/>
      <c r="H28" s="45"/>
      <c r="I28" s="45"/>
      <c r="J28" s="45"/>
      <c r="K28" s="45"/>
    </row>
    <row r="29" spans="1:16" ht="15.75" customHeight="1" x14ac:dyDescent="0.4">
      <c r="A29" s="45" t="s">
        <v>37</v>
      </c>
      <c r="B29" s="45"/>
      <c r="C29" s="45"/>
      <c r="D29" s="45"/>
      <c r="E29" s="45"/>
      <c r="F29" s="45"/>
      <c r="G29" s="45"/>
      <c r="H29" s="45"/>
      <c r="I29" s="45"/>
      <c r="J29" s="45"/>
      <c r="K29" s="45"/>
    </row>
    <row r="30" spans="1:16" ht="15.75" customHeight="1" x14ac:dyDescent="0.4">
      <c r="A30" s="45" t="s">
        <v>21</v>
      </c>
      <c r="B30" s="45"/>
      <c r="C30" s="45"/>
      <c r="D30" s="45"/>
      <c r="E30" s="45"/>
      <c r="F30" s="45"/>
      <c r="G30" s="45"/>
      <c r="H30" s="45"/>
      <c r="I30" s="45"/>
      <c r="J30" s="45"/>
      <c r="K30" s="45"/>
    </row>
    <row r="31" spans="1:16" ht="69.75" customHeight="1" x14ac:dyDescent="0.4">
      <c r="A31" s="45" t="s">
        <v>38</v>
      </c>
      <c r="B31" s="45"/>
      <c r="C31" s="45"/>
      <c r="D31" s="45"/>
      <c r="E31" s="45"/>
      <c r="F31" s="45"/>
      <c r="G31" s="45"/>
      <c r="H31" s="45"/>
      <c r="I31" s="45"/>
      <c r="J31" s="45"/>
      <c r="K31" s="45"/>
      <c r="P31" s="35"/>
    </row>
    <row r="32" spans="1:16" ht="16.5" customHeight="1" x14ac:dyDescent="0.4">
      <c r="A32" s="45" t="s">
        <v>31</v>
      </c>
      <c r="B32" s="45"/>
      <c r="C32" s="45"/>
      <c r="D32" s="45"/>
      <c r="E32" s="45"/>
      <c r="F32" s="45"/>
      <c r="G32" s="45"/>
      <c r="H32" s="45"/>
      <c r="I32" s="45"/>
      <c r="J32" s="45"/>
      <c r="K32" s="45"/>
    </row>
    <row r="33" spans="1:11" ht="16.5" customHeight="1" x14ac:dyDescent="0.4">
      <c r="A33" s="45" t="s">
        <v>32</v>
      </c>
      <c r="B33" s="45"/>
      <c r="C33" s="45"/>
      <c r="D33" s="45"/>
      <c r="E33" s="45"/>
      <c r="F33" s="45"/>
      <c r="G33" s="45"/>
      <c r="H33" s="45"/>
      <c r="I33" s="45"/>
      <c r="J33" s="45"/>
      <c r="K33" s="45"/>
    </row>
    <row r="34" spans="1:11" ht="42" customHeight="1" x14ac:dyDescent="0.4">
      <c r="A34" s="45" t="s">
        <v>33</v>
      </c>
      <c r="B34" s="45"/>
      <c r="C34" s="45"/>
      <c r="D34" s="45"/>
      <c r="E34" s="45"/>
      <c r="F34" s="45"/>
      <c r="G34" s="45"/>
      <c r="H34" s="45"/>
      <c r="I34" s="45"/>
      <c r="J34" s="45"/>
      <c r="K34" s="45"/>
    </row>
    <row r="35" spans="1:11" ht="43" customHeight="1" x14ac:dyDescent="0.4">
      <c r="A35" s="45" t="s">
        <v>34</v>
      </c>
      <c r="B35" s="45"/>
      <c r="C35" s="45"/>
      <c r="D35" s="45"/>
      <c r="E35" s="45"/>
      <c r="F35" s="45"/>
      <c r="G35" s="45"/>
      <c r="H35" s="45"/>
      <c r="I35" s="45"/>
      <c r="J35" s="45"/>
      <c r="K35" s="45"/>
    </row>
    <row r="36" spans="1:11" ht="33" customHeight="1" x14ac:dyDescent="0.4">
      <c r="A36" s="45" t="s">
        <v>35</v>
      </c>
      <c r="B36" s="45"/>
      <c r="C36" s="45"/>
      <c r="D36" s="45"/>
      <c r="E36" s="45"/>
      <c r="F36" s="45"/>
      <c r="G36" s="45"/>
      <c r="H36" s="45"/>
      <c r="I36" s="45"/>
      <c r="J36" s="45"/>
      <c r="K36" s="45"/>
    </row>
    <row r="37" spans="1:11" ht="16.5" customHeight="1" x14ac:dyDescent="0.4">
      <c r="A37" s="45" t="s">
        <v>22</v>
      </c>
      <c r="B37" s="45"/>
      <c r="C37" s="45"/>
      <c r="D37" s="45"/>
      <c r="E37" s="45"/>
      <c r="F37" s="45"/>
      <c r="G37" s="45"/>
      <c r="H37" s="45"/>
      <c r="I37" s="45"/>
      <c r="J37" s="45"/>
      <c r="K37" s="45"/>
    </row>
  </sheetData>
  <mergeCells count="23">
    <mergeCell ref="A28:K28"/>
    <mergeCell ref="A1:K1"/>
    <mergeCell ref="A3:A4"/>
    <mergeCell ref="B3:K3"/>
    <mergeCell ref="B4:C4"/>
    <mergeCell ref="D4:E4"/>
    <mergeCell ref="F4:G4"/>
    <mergeCell ref="H4:I4"/>
    <mergeCell ref="J4:K4"/>
    <mergeCell ref="A6:K6"/>
    <mergeCell ref="A7:K7"/>
    <mergeCell ref="A17:K17"/>
    <mergeCell ref="A20:K20"/>
    <mergeCell ref="A27:K27"/>
    <mergeCell ref="A35:K35"/>
    <mergeCell ref="A36:K36"/>
    <mergeCell ref="A37:K37"/>
    <mergeCell ref="A29:K29"/>
    <mergeCell ref="A30:K30"/>
    <mergeCell ref="A31:K31"/>
    <mergeCell ref="A32:K32"/>
    <mergeCell ref="A33:K33"/>
    <mergeCell ref="A34:K34"/>
  </mergeCells>
  <pageMargins left="0.75" right="0.75" top="0.75" bottom="0.75" header="0.5" footer="0.5"/>
  <pageSetup fitToHeight="3" orientation="landscape" r:id="rId1"/>
  <headerFooter>
    <oddFooter>&amp;L&amp;G&amp;RPage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tabSelected="1" zoomScaleNormal="100" workbookViewId="0">
      <selection sqref="A1:K1"/>
    </sheetView>
  </sheetViews>
  <sheetFormatPr defaultColWidth="7.69140625" defaultRowHeight="13.75" x14ac:dyDescent="0.4"/>
  <cols>
    <col min="1" max="1" width="50.3828125" style="1" customWidth="1"/>
    <col min="2" max="2" width="11.15234375" style="4" customWidth="1"/>
    <col min="3" max="3" width="2.61328125" style="4" customWidth="1"/>
    <col min="4" max="4" width="11.15234375" style="4" customWidth="1"/>
    <col min="5" max="5" width="2.61328125" style="4" customWidth="1"/>
    <col min="6" max="6" width="11.15234375" style="4" customWidth="1"/>
    <col min="7" max="7" width="2.61328125" style="4" customWidth="1"/>
    <col min="8" max="8" width="11.61328125" style="4" customWidth="1"/>
    <col min="9" max="9" width="2.61328125" style="4" customWidth="1"/>
    <col min="10" max="10" width="11.15234375" style="4" customWidth="1"/>
    <col min="11" max="11" width="2.61328125" style="4" customWidth="1"/>
    <col min="12" max="16384" width="7.69140625" style="1"/>
  </cols>
  <sheetData>
    <row r="1" spans="1:11" ht="30" customHeight="1" x14ac:dyDescent="0.4">
      <c r="A1" s="62" t="s">
        <v>39</v>
      </c>
      <c r="B1" s="46"/>
      <c r="C1" s="46"/>
      <c r="D1" s="46"/>
      <c r="E1" s="46"/>
      <c r="F1" s="46"/>
      <c r="G1" s="46"/>
      <c r="H1" s="46"/>
      <c r="I1" s="46"/>
      <c r="J1" s="46"/>
      <c r="K1" s="46"/>
    </row>
    <row r="2" spans="1:11" ht="13.95" x14ac:dyDescent="0.45">
      <c r="A2" s="2"/>
      <c r="B2" s="3"/>
    </row>
    <row r="3" spans="1:11" ht="20.149999999999999" customHeight="1" x14ac:dyDescent="0.4">
      <c r="A3" s="47" t="s">
        <v>0</v>
      </c>
      <c r="B3" s="49" t="s">
        <v>1</v>
      </c>
      <c r="C3" s="50"/>
      <c r="D3" s="50"/>
      <c r="E3" s="50"/>
      <c r="F3" s="50"/>
      <c r="G3" s="50"/>
      <c r="H3" s="50"/>
      <c r="I3" s="50"/>
      <c r="J3" s="50"/>
      <c r="K3" s="51"/>
    </row>
    <row r="4" spans="1:11" ht="30" customHeight="1" x14ac:dyDescent="0.4">
      <c r="A4" s="48"/>
      <c r="B4" s="52" t="s">
        <v>2</v>
      </c>
      <c r="C4" s="52"/>
      <c r="D4" s="53" t="s">
        <v>3</v>
      </c>
      <c r="E4" s="54"/>
      <c r="F4" s="55" t="s">
        <v>4</v>
      </c>
      <c r="G4" s="56"/>
      <c r="H4" s="55" t="s">
        <v>5</v>
      </c>
      <c r="I4" s="56"/>
      <c r="J4" s="52" t="s">
        <v>6</v>
      </c>
      <c r="K4" s="52"/>
    </row>
    <row r="5" spans="1:11" ht="16.5" customHeight="1" x14ac:dyDescent="0.3">
      <c r="A5" s="17" t="s">
        <v>23</v>
      </c>
      <c r="B5" s="5">
        <f>'EX44 SEs'!B6</f>
        <v>1</v>
      </c>
      <c r="C5" s="18"/>
      <c r="D5" s="7">
        <f>'EX44 SEs'!D6</f>
        <v>4.0364023298025131E-2</v>
      </c>
      <c r="E5" s="19"/>
      <c r="F5" s="9">
        <f>'EX44 SEs'!F6</f>
        <v>0.67354685068130493</v>
      </c>
      <c r="G5" s="18"/>
      <c r="H5" s="9">
        <f>'EX44 SEs'!H6</f>
        <v>0.10511498153209686</v>
      </c>
      <c r="I5" s="18"/>
      <c r="J5" s="9">
        <f>'EX44 SEs'!J6</f>
        <v>0.16233181953430176</v>
      </c>
      <c r="K5" s="18"/>
    </row>
    <row r="6" spans="1:11" ht="15.75" customHeight="1" x14ac:dyDescent="0.3">
      <c r="A6" s="63" t="s">
        <v>7</v>
      </c>
      <c r="B6" s="64"/>
      <c r="C6" s="64"/>
      <c r="D6" s="64"/>
      <c r="E6" s="64"/>
      <c r="F6" s="64"/>
      <c r="G6" s="64"/>
      <c r="H6" s="64"/>
      <c r="I6" s="64"/>
      <c r="J6" s="64"/>
      <c r="K6" s="64"/>
    </row>
    <row r="7" spans="1:11" ht="15.75" customHeight="1" x14ac:dyDescent="0.45">
      <c r="A7" s="65" t="s">
        <v>8</v>
      </c>
      <c r="B7" s="65"/>
      <c r="C7" s="65"/>
      <c r="D7" s="65"/>
      <c r="E7" s="65"/>
      <c r="F7" s="65"/>
      <c r="G7" s="65"/>
      <c r="H7" s="65"/>
      <c r="I7" s="65"/>
      <c r="J7" s="65"/>
      <c r="K7" s="65"/>
    </row>
    <row r="8" spans="1:11" ht="15.75" customHeight="1" x14ac:dyDescent="0.45">
      <c r="A8" s="36" t="s">
        <v>9</v>
      </c>
      <c r="B8" s="5">
        <f>'EX44 SEs'!B9</f>
        <v>0.29962018132209778</v>
      </c>
      <c r="C8" s="11" t="str">
        <f>IF(B8="†"," ",INDEX('[2]SHADAC - EX 44'!$B$5:$AX$25,'[2]SHADAC - EX 44'!$A8,'[2]SHADAC - EX 44'!AO$1))</f>
        <v/>
      </c>
      <c r="D8" s="20">
        <f>'EX44 SEs'!D9</f>
        <v>6.0449752956628799E-2</v>
      </c>
      <c r="E8" s="11" t="str">
        <f>IF(D8="†"," ",INDEX('[2]SHADAC - EX 44'!$B$5:$AX$25,'[2]SHADAC - EX 44'!$A8,'[2]SHADAC - EX 44'!AU$1))</f>
        <v>*</v>
      </c>
      <c r="F8" s="21">
        <f>'EX44 SEs'!F9</f>
        <v>0.24848079681396484</v>
      </c>
      <c r="G8" s="11" t="str">
        <f>IF(F8="†"," ",INDEX('[2]SHADAC - EX 44'!$B$5:$AX$25,'[2]SHADAC - EX 44'!$A8,'[2]SHADAC - EX 44'!AR$1))</f>
        <v>*</v>
      </c>
      <c r="H8" s="21">
        <f>'EX44 SEs'!H9</f>
        <v>0.30908027291297913</v>
      </c>
      <c r="I8" s="11"/>
      <c r="J8" s="21">
        <f>'EX44 SEs'!J9</f>
        <v>0.56665712594985962</v>
      </c>
      <c r="K8" s="11" t="str">
        <f>IF(J8="†"," ",INDEX('[2]SHADAC - EX 44'!$B$5:$AX$25,'[2]SHADAC - EX 44'!$A8,'[2]SHADAC - EX 44'!AX$1))</f>
        <v>*</v>
      </c>
    </row>
    <row r="9" spans="1:11" ht="15.75" customHeight="1" x14ac:dyDescent="0.45">
      <c r="A9" s="36" t="s">
        <v>10</v>
      </c>
      <c r="B9" s="5">
        <f>'EX44 SEs'!B10</f>
        <v>0.70037984848022461</v>
      </c>
      <c r="C9" s="11" t="str">
        <f>IF(B9="†"," ",INDEX('[2]SHADAC - EX 44'!$B$5:$AX$25,'[2]SHADAC - EX 44'!$A9,'[2]SHADAC - EX 44'!AO$1))</f>
        <v/>
      </c>
      <c r="D9" s="20">
        <f>'EX44 SEs'!D10</f>
        <v>0.93955022096633911</v>
      </c>
      <c r="E9" s="11" t="str">
        <f>IF(D9="†"," ",INDEX('[2]SHADAC - EX 44'!$B$5:$AX$25,'[2]SHADAC - EX 44'!$A9,'[2]SHADAC - EX 44'!AU$1))</f>
        <v>*</v>
      </c>
      <c r="F9" s="21">
        <f>'EX44 SEs'!F10</f>
        <v>0.75151920318603516</v>
      </c>
      <c r="G9" s="11" t="str">
        <f>IF(F9="†"," ",INDEX('[2]SHADAC - EX 44'!$B$5:$AX$25,'[2]SHADAC - EX 44'!$A9,'[2]SHADAC - EX 44'!AR$1))</f>
        <v>*</v>
      </c>
      <c r="H9" s="21">
        <f>'EX44 SEs'!H10</f>
        <v>0.69091969728469849</v>
      </c>
      <c r="I9" s="11"/>
      <c r="J9" s="21">
        <f>'EX44 SEs'!J10</f>
        <v>0.43334290385246277</v>
      </c>
      <c r="K9" s="11" t="str">
        <f>IF(J9="†"," ",INDEX('[2]SHADAC - EX 44'!$B$5:$AX$25,'[2]SHADAC - EX 44'!$A9,'[2]SHADAC - EX 44'!AX$1))</f>
        <v>*</v>
      </c>
    </row>
    <row r="10" spans="1:11" ht="15.75" customHeight="1" x14ac:dyDescent="0.45">
      <c r="A10" s="37">
        <v>1</v>
      </c>
      <c r="B10" s="5">
        <f>'EX44 SEs'!B11</f>
        <v>0.15917956829071045</v>
      </c>
      <c r="C10" s="11" t="str">
        <f>IF(B10="†"," ",INDEX('[2]SHADAC - EX 44'!$B$5:$AX$25,'[2]SHADAC - EX 44'!$A10,'[2]SHADAC - EX 44'!AO$1))</f>
        <v/>
      </c>
      <c r="D10" s="20">
        <f>'EX44 SEs'!D11</f>
        <v>5.9328239411115646E-2</v>
      </c>
      <c r="E10" s="11" t="str">
        <f>IF(D10="†"," ",INDEX('[2]SHADAC - EX 44'!$B$5:$AX$25,'[2]SHADAC - EX 44'!$A10,'[2]SHADAC - EX 44'!AU$1))</f>
        <v>*</v>
      </c>
      <c r="F10" s="21">
        <f>'EX44 SEs'!F11</f>
        <v>0.17272026836872101</v>
      </c>
      <c r="G10" s="11" t="str">
        <f>IF(F10="†"," ",INDEX('[2]SHADAC - EX 44'!$B$5:$AX$25,'[2]SHADAC - EX 44'!$A10,'[2]SHADAC - EX 44'!AR$1))</f>
        <v>*</v>
      </c>
      <c r="H10" s="21">
        <f>'EX44 SEs'!H11</f>
        <v>0.14879484474658966</v>
      </c>
      <c r="I10" s="11"/>
      <c r="J10" s="21">
        <f>'EX44 SEs'!J11</f>
        <v>0.13361111283302307</v>
      </c>
      <c r="K10" s="11" t="str">
        <f>IF(J10="†"," ",INDEX('[2]SHADAC - EX 44'!$B$5:$AX$25,'[2]SHADAC - EX 44'!$A10,'[2]SHADAC - EX 44'!AX$1))</f>
        <v/>
      </c>
    </row>
    <row r="11" spans="1:11" ht="15.75" customHeight="1" x14ac:dyDescent="0.4">
      <c r="A11" s="37" t="s">
        <v>11</v>
      </c>
      <c r="B11" s="5">
        <f>'EX44 SEs'!B12</f>
        <v>0.18387798964977264</v>
      </c>
      <c r="C11" s="11" t="str">
        <f>IF(B11="†"," ",INDEX('[2]SHADAC - EX 44'!$B$5:$AX$25,'[2]SHADAC - EX 44'!$A11,'[2]SHADAC - EX 44'!AO$1))</f>
        <v>*</v>
      </c>
      <c r="D11" s="20">
        <f>'EX44 SEs'!D12</f>
        <v>0.13089694082736969</v>
      </c>
      <c r="E11" s="11" t="str">
        <f>IF(D11="†"," ",INDEX('[2]SHADAC - EX 44'!$B$5:$AX$25,'[2]SHADAC - EX 44'!$A11,'[2]SHADAC - EX 44'!AU$1))</f>
        <v/>
      </c>
      <c r="F11" s="21">
        <f>'EX44 SEs'!F12</f>
        <v>0.20386220514774323</v>
      </c>
      <c r="G11" s="11" t="str">
        <f>IF(F11="†"," ",INDEX('[2]SHADAC - EX 44'!$B$5:$AX$25,'[2]SHADAC - EX 44'!$A11,'[2]SHADAC - EX 44'!AR$1))</f>
        <v>*</v>
      </c>
      <c r="H11" s="21">
        <f>'EX44 SEs'!H12</f>
        <v>0.1524394154548645</v>
      </c>
      <c r="I11" s="11"/>
      <c r="J11" s="21">
        <f>'EX44 SEs'!J12</f>
        <v>0.13788008689880371</v>
      </c>
      <c r="K11" s="11" t="str">
        <f>IF(J11="†"," ",INDEX('[2]SHADAC - EX 44'!$B$5:$AX$25,'[2]SHADAC - EX 44'!$A11,'[2]SHADAC - EX 44'!AX$1))</f>
        <v/>
      </c>
    </row>
    <row r="12" spans="1:11" ht="15.75" customHeight="1" x14ac:dyDescent="0.45">
      <c r="A12" s="37" t="s">
        <v>12</v>
      </c>
      <c r="B12" s="5">
        <f>'EX44 SEs'!B13</f>
        <v>0.35732227563858032</v>
      </c>
      <c r="C12" s="11" t="str">
        <f>IF(B12="†"," ",INDEX('[2]SHADAC - EX 44'!$B$5:$AX$25,'[2]SHADAC - EX 44'!$A12,'[2]SHADAC - EX 44'!AO$1))</f>
        <v>*</v>
      </c>
      <c r="D12" s="20">
        <f>'EX44 SEs'!D13</f>
        <v>0.74932509660720825</v>
      </c>
      <c r="E12" s="11" t="str">
        <f>IF(D12="†"," ",INDEX('[2]SHADAC - EX 44'!$B$5:$AX$25,'[2]SHADAC - EX 44'!$A12,'[2]SHADAC - EX 44'!AU$1))</f>
        <v>*</v>
      </c>
      <c r="F12" s="21">
        <f>'EX44 SEs'!F13</f>
        <v>0.37493672966957092</v>
      </c>
      <c r="G12" s="11" t="str">
        <f>IF(F12="†"," ",INDEX('[2]SHADAC - EX 44'!$B$5:$AX$25,'[2]SHADAC - EX 44'!$A12,'[2]SHADAC - EX 44'!AR$1))</f>
        <v/>
      </c>
      <c r="H12" s="21">
        <f>'EX44 SEs'!H13</f>
        <v>0.38968545198440552</v>
      </c>
      <c r="I12" s="11"/>
      <c r="J12" s="21">
        <f>'EX44 SEs'!J13</f>
        <v>0.16185170412063599</v>
      </c>
      <c r="K12" s="11" t="str">
        <f>IF(J12="†"," ",INDEX('[2]SHADAC - EX 44'!$B$5:$AX$25,'[2]SHADAC - EX 44'!$A12,'[2]SHADAC - EX 44'!AX$1))</f>
        <v>*</v>
      </c>
    </row>
    <row r="13" spans="1:11" ht="15.75" customHeight="1" x14ac:dyDescent="0.45">
      <c r="A13" s="38" t="s">
        <v>13</v>
      </c>
      <c r="B13" s="5">
        <f>'EX44 SEs'!B14</f>
        <v>5.5062331259250641E-2</v>
      </c>
      <c r="C13" s="11" t="str">
        <f>IF(B13="†"," ",INDEX('[2]SHADAC - EX 44'!$B$5:$AX$25,'[2]SHADAC - EX 44'!$A13,'[2]SHADAC - EX 44'!AO$1))</f>
        <v>*</v>
      </c>
      <c r="D13" s="20">
        <f>'EX44 SEs'!D14</f>
        <v>0.15182900428771973</v>
      </c>
      <c r="E13" s="11" t="str">
        <f>IF(D13="†"," ",INDEX('[2]SHADAC - EX 44'!$B$5:$AX$25,'[2]SHADAC - EX 44'!$A13,'[2]SHADAC - EX 44'!AU$1))</f>
        <v>*</v>
      </c>
      <c r="F13" s="21">
        <f>'EX44 SEs'!F14</f>
        <v>4.5158155262470245E-2</v>
      </c>
      <c r="G13" s="11" t="str">
        <f>IF(F13="†"," ",INDEX('[2]SHADAC - EX 44'!$B$5:$AX$25,'[2]SHADAC - EX 44'!$A13,'[2]SHADAC - EX 44'!AR$1))</f>
        <v>*</v>
      </c>
      <c r="H13" s="21">
        <f>'EX44 SEs'!H14</f>
        <v>0.11000590771436691</v>
      </c>
      <c r="I13" s="11"/>
      <c r="J13" s="21">
        <f>'EX44 SEs'!J14</f>
        <v>3.6087319254875183E-2</v>
      </c>
      <c r="K13" s="11" t="str">
        <f>IF(J13="†"," ",INDEX('[2]SHADAC - EX 44'!$B$5:$AX$25,'[2]SHADAC - EX 44'!$A13,'[2]SHADAC - EX 44'!AX$1))</f>
        <v>*</v>
      </c>
    </row>
    <row r="14" spans="1:11" ht="15.75" customHeight="1" x14ac:dyDescent="0.45">
      <c r="A14" s="39" t="s">
        <v>14</v>
      </c>
      <c r="B14" s="5">
        <f>'EX44 SEs'!B15</f>
        <v>1.4885560609400272E-2</v>
      </c>
      <c r="C14" s="11" t="str">
        <f>IF(B14="†"," ",INDEX('[2]SHADAC - EX 44'!$B$5:$AX$25,'[2]SHADAC - EX 44'!$A14,'[2]SHADAC - EX 44'!AO$1))</f>
        <v>*</v>
      </c>
      <c r="D14" s="20">
        <f>'EX44 SEs'!D15</f>
        <v>0.14574530720710754</v>
      </c>
      <c r="E14" s="11" t="str">
        <f>IF(D14="†"," ",INDEX('[2]SHADAC - EX 44'!$B$5:$AX$25,'[2]SHADAC - EX 44'!$A14,'[2]SHADAC - EX 44'!AU$1))</f>
        <v>*</v>
      </c>
      <c r="F14" s="21">
        <f>'EX44 SEs'!F15</f>
        <v>7.2763995267450809E-3</v>
      </c>
      <c r="G14" s="11" t="str">
        <f>IF(F14="†"," ",INDEX('[2]SHADAC - EX 44'!$B$5:$AX$25,'[2]SHADAC - EX 44'!$A14,'[2]SHADAC - EX 44'!AR$1))</f>
        <v>*</v>
      </c>
      <c r="H14" s="21">
        <f>'EX44 SEs'!H15</f>
        <v>2.7712110430002213E-2</v>
      </c>
      <c r="I14" s="11"/>
      <c r="J14" s="21" t="str">
        <f>'EX44 SEs'!J15</f>
        <v>†</v>
      </c>
      <c r="K14" s="11" t="str">
        <f>IF(J14="†"," ",INDEX('[2]SHADAC - EX 44'!$B$5:$AX$25,'[2]SHADAC - EX 44'!$A14,'[2]SHADAC - EX 44'!AX$1))</f>
        <v xml:space="preserve"> </v>
      </c>
    </row>
    <row r="15" spans="1:11" ht="15.75" customHeight="1" x14ac:dyDescent="0.45">
      <c r="A15" s="39" t="s">
        <v>15</v>
      </c>
      <c r="B15" s="5">
        <f>'EX44 SEs'!B16</f>
        <v>0.36122676730155945</v>
      </c>
      <c r="C15" s="11" t="str">
        <f>IF(B15="†"," ",INDEX('[2]SHADAC - EX 44'!$B$5:$AX$25,'[2]SHADAC - EX 44'!$A15,'[2]SHADAC - EX 44'!AO$1))</f>
        <v>*</v>
      </c>
      <c r="D15" s="20">
        <f>'EX44 SEs'!D16</f>
        <v>0.28509014844894409</v>
      </c>
      <c r="E15" s="11" t="str">
        <f>IF(D15="†"," ",INDEX('[2]SHADAC - EX 44'!$B$5:$AX$25,'[2]SHADAC - EX 44'!$A15,'[2]SHADAC - EX 44'!AU$1))</f>
        <v>*</v>
      </c>
      <c r="F15" s="21">
        <f>'EX44 SEs'!F16</f>
        <v>0.4367142915725708</v>
      </c>
      <c r="G15" s="11" t="str">
        <f>IF(F15="†"," ",INDEX('[2]SHADAC - EX 44'!$B$5:$AX$25,'[2]SHADAC - EX 44'!$A15,'[2]SHADAC - EX 44'!AR$1))</f>
        <v>*</v>
      </c>
      <c r="H15" s="21">
        <f>'EX44 SEs'!H16</f>
        <v>0.23651856184005737</v>
      </c>
      <c r="I15" s="11"/>
      <c r="J15" s="21">
        <f>'EX44 SEs'!J16</f>
        <v>0.15315549075603485</v>
      </c>
      <c r="K15" s="11" t="str">
        <f>IF(J15="†"," ",INDEX('[2]SHADAC - EX 44'!$B$5:$AX$25,'[2]SHADAC - EX 44'!$A15,'[2]SHADAC - EX 44'!AX$1))</f>
        <v>*</v>
      </c>
    </row>
    <row r="16" spans="1:11" ht="15.75" customHeight="1" x14ac:dyDescent="0.45">
      <c r="A16" s="39" t="s">
        <v>16</v>
      </c>
      <c r="B16" s="5">
        <f>'EX44 SEs'!B17</f>
        <v>1.128027681261301E-2</v>
      </c>
      <c r="C16" s="11" t="str">
        <f>IF(B16="†"," ",INDEX('[2]SHADAC - EX 44'!$B$5:$AX$25,'[2]SHADAC - EX 44'!$A16,'[2]SHADAC - EX 44'!AO$1))</f>
        <v/>
      </c>
      <c r="D16" s="20" t="str">
        <f>'EX44 SEs'!D17</f>
        <v>†</v>
      </c>
      <c r="E16" s="11" t="str">
        <f>IF(D16="†"," ",INDEX('[2]SHADAC - EX 44'!$B$5:$AX$25,'[2]SHADAC - EX 44'!$A16,'[2]SHADAC - EX 44'!AU$1))</f>
        <v xml:space="preserve"> </v>
      </c>
      <c r="F16" s="21">
        <f>'EX44 SEs'!F17</f>
        <v>1.1188742704689503E-2</v>
      </c>
      <c r="G16" s="11" t="str">
        <f>IF(F16="†"," ",INDEX('[2]SHADAC - EX 44'!$B$5:$AX$25,'[2]SHADAC - EX 44'!$A16,'[2]SHADAC - EX 44'!AR$1))</f>
        <v/>
      </c>
      <c r="H16" s="21">
        <f>'EX44 SEs'!H17</f>
        <v>1.8042337149381638E-2</v>
      </c>
      <c r="I16" s="11"/>
      <c r="J16" s="21">
        <f>'EX44 SEs'!J17</f>
        <v>7.4035082943737507E-3</v>
      </c>
      <c r="K16" s="11" t="str">
        <f>IF(J16="†"," ",INDEX('[2]SHADAC - EX 44'!$B$5:$AX$25,'[2]SHADAC - EX 44'!$A16,'[2]SHADAC - EX 44'!AX$1))</f>
        <v>*</v>
      </c>
    </row>
    <row r="17" spans="1:11" ht="15.75" customHeight="1" x14ac:dyDescent="0.3">
      <c r="A17" s="66" t="s">
        <v>17</v>
      </c>
      <c r="B17" s="67"/>
      <c r="C17" s="67"/>
      <c r="D17" s="67"/>
      <c r="E17" s="67"/>
      <c r="F17" s="67"/>
      <c r="G17" s="67"/>
      <c r="H17" s="67"/>
      <c r="I17" s="67"/>
      <c r="J17" s="67"/>
      <c r="K17" s="68"/>
    </row>
    <row r="18" spans="1:11" ht="15.45" x14ac:dyDescent="0.45">
      <c r="A18" s="39" t="s">
        <v>40</v>
      </c>
      <c r="B18" s="5">
        <f>'EX44 SEs'!B19</f>
        <v>0.64339244365692139</v>
      </c>
      <c r="C18" s="11" t="str">
        <f>IF(B18="†"," ",INDEX('[2]SHADAC - EX 44'!$B$5:$AX$25,'[2]SHADAC - EX 44'!$A18,'[2]SHADAC - EX 44'!AO$1))</f>
        <v>*</v>
      </c>
      <c r="D18" s="20">
        <f>'EX44 SEs'!D19</f>
        <v>0.42581996321678162</v>
      </c>
      <c r="E18" s="11" t="str">
        <f>IF(D18="†"," ",INDEX('[2]SHADAC - EX 44'!$B$5:$AX$25,'[2]SHADAC - EX 44'!$A18,'[2]SHADAC - EX 44'!AU$1))</f>
        <v>*</v>
      </c>
      <c r="F18" s="21">
        <f>'EX44 SEs'!F19</f>
        <v>0.72957879304885864</v>
      </c>
      <c r="G18" s="11" t="str">
        <f>IF(F18="†"," ",INDEX('[2]SHADAC - EX 44'!$B$5:$AX$25,'[2]SHADAC - EX 44'!$A18,'[2]SHADAC - EX 44'!AR$1))</f>
        <v>*</v>
      </c>
      <c r="H18" s="21">
        <f>'EX44 SEs'!H19</f>
        <v>0.52529889345169067</v>
      </c>
      <c r="I18" s="11"/>
      <c r="J18" s="21">
        <f>'EX44 SEs'!J19</f>
        <v>0.409746915102005</v>
      </c>
      <c r="K18" s="11" t="str">
        <f>IF(J18="†"," ",INDEX('[2]SHADAC - EX 44'!$B$5:$AX$25,'[2]SHADAC - EX 44'!$A18,'[2]SHADAC - EX 44'!AX$1))</f>
        <v>*</v>
      </c>
    </row>
    <row r="19" spans="1:11" ht="13.95" x14ac:dyDescent="0.45">
      <c r="A19" s="39" t="s">
        <v>18</v>
      </c>
      <c r="B19" s="5">
        <f>'EX44 SEs'!B20</f>
        <v>9.4858646392822266E-2</v>
      </c>
      <c r="C19" s="11" t="str">
        <f>IF(B19="†"," ",INDEX('[2]SHADAC - EX 44'!$B$5:$AX$25,'[2]SHADAC - EX 44'!$A19,'[2]SHADAC - EX 44'!AO$1))</f>
        <v>*</v>
      </c>
      <c r="D19" s="20">
        <f>'EX44 SEs'!D20</f>
        <v>0.3200833797454834</v>
      </c>
      <c r="E19" s="11" t="str">
        <f>IF(D19="†"," ",INDEX('[2]SHADAC - EX 44'!$B$5:$AX$25,'[2]SHADAC - EX 44'!$A19,'[2]SHADAC - EX 44'!AU$1))</f>
        <v>*</v>
      </c>
      <c r="F19" s="21">
        <f>'EX44 SEs'!F20</f>
        <v>9.3158461153507233E-2</v>
      </c>
      <c r="G19" s="11" t="str">
        <f>IF(F19="†"," ",INDEX('[2]SHADAC - EX 44'!$B$5:$AX$25,'[2]SHADAC - EX 44'!$A19,'[2]SHADAC - EX 44'!AR$1))</f>
        <v>*</v>
      </c>
      <c r="H19" s="21">
        <f>'EX44 SEs'!H20</f>
        <v>0.11627082526683807</v>
      </c>
      <c r="I19" s="11"/>
      <c r="J19" s="21">
        <f>'EX44 SEs'!J20</f>
        <v>3.0617933720350266E-2</v>
      </c>
      <c r="K19" s="11" t="str">
        <f>IF(J19="†"," ",INDEX('[2]SHADAC - EX 44'!$B$5:$AX$25,'[2]SHADAC - EX 44'!$A19,'[2]SHADAC - EX 44'!AX$1))</f>
        <v>*</v>
      </c>
    </row>
    <row r="20" spans="1:11" ht="15.75" customHeight="1" x14ac:dyDescent="0.45">
      <c r="A20" s="65" t="s">
        <v>19</v>
      </c>
      <c r="B20" s="65"/>
      <c r="C20" s="65"/>
      <c r="D20" s="65"/>
      <c r="E20" s="65"/>
      <c r="F20" s="65"/>
      <c r="G20" s="65"/>
      <c r="H20" s="65"/>
      <c r="I20" s="65"/>
      <c r="J20" s="65"/>
      <c r="K20" s="65"/>
    </row>
    <row r="21" spans="1:11" ht="15.75" customHeight="1" x14ac:dyDescent="0.45">
      <c r="A21" s="36" t="s">
        <v>9</v>
      </c>
      <c r="B21" s="5">
        <f>'EX44 SEs'!B22</f>
        <v>0.86691838502883911</v>
      </c>
      <c r="C21" s="11" t="str">
        <f>IF(B21="†"," ",INDEX('[2]SHADAC - EX 44'!$B$5:$AX$25,'[2]SHADAC - EX 44'!$A21,'[2]SHADAC - EX 44'!AO$1))</f>
        <v>*</v>
      </c>
      <c r="D21" s="20">
        <f>'EX44 SEs'!D22</f>
        <v>0.68209630250930786</v>
      </c>
      <c r="E21" s="11" t="str">
        <f>IF(D21="†"," ",INDEX('[2]SHADAC - EX 44'!$B$5:$AX$25,'[2]SHADAC - EX 44'!$A21,'[2]SHADAC - EX 44'!AU$1))</f>
        <v/>
      </c>
      <c r="F21" s="21">
        <f>'EX44 SEs'!F22</f>
        <v>0.89516192674636841</v>
      </c>
      <c r="G21" s="11" t="str">
        <f>IF(F21="†"," ",INDEX('[2]SHADAC - EX 44'!$B$5:$AX$25,'[2]SHADAC - EX 44'!$A21,'[2]SHADAC - EX 44'!AR$1))</f>
        <v>*</v>
      </c>
      <c r="H21" s="21">
        <f>'EX44 SEs'!H22</f>
        <v>0.72913038730621338</v>
      </c>
      <c r="I21" s="11"/>
      <c r="J21" s="21">
        <f>'EX44 SEs'!J22</f>
        <v>0.88812273740768433</v>
      </c>
      <c r="K21" s="11" t="str">
        <f>IF(J21="†"," ",INDEX('[2]SHADAC - EX 44'!$B$5:$AX$25,'[2]SHADAC - EX 44'!$A21,'[2]SHADAC - EX 44'!AX$1))</f>
        <v>*</v>
      </c>
    </row>
    <row r="22" spans="1:11" ht="15.75" customHeight="1" x14ac:dyDescent="0.45">
      <c r="A22" s="36" t="s">
        <v>10</v>
      </c>
      <c r="B22" s="5">
        <f>'EX44 SEs'!B23</f>
        <v>0.13308161497116089</v>
      </c>
      <c r="C22" s="11" t="str">
        <f>IF(B22="†"," ",INDEX('[2]SHADAC - EX 44'!$B$5:$AX$25,'[2]SHADAC - EX 44'!$A22,'[2]SHADAC - EX 44'!AO$1))</f>
        <v>*</v>
      </c>
      <c r="D22" s="20">
        <f>'EX44 SEs'!D23</f>
        <v>0.31790366768836975</v>
      </c>
      <c r="E22" s="11" t="str">
        <f>IF(D22="†"," ",INDEX('[2]SHADAC - EX 44'!$B$5:$AX$25,'[2]SHADAC - EX 44'!$A22,'[2]SHADAC - EX 44'!AU$1))</f>
        <v/>
      </c>
      <c r="F22" s="21">
        <f>'EX44 SEs'!F23</f>
        <v>0.1048380583524704</v>
      </c>
      <c r="G22" s="11" t="str">
        <f>IF(F22="†"," ",INDEX('[2]SHADAC - EX 44'!$B$5:$AX$25,'[2]SHADAC - EX 44'!$A22,'[2]SHADAC - EX 44'!AR$1))</f>
        <v>*</v>
      </c>
      <c r="H22" s="21">
        <f>'EX44 SEs'!H23</f>
        <v>0.27086964249610901</v>
      </c>
      <c r="I22" s="11"/>
      <c r="J22" s="21">
        <f>'EX44 SEs'!J23</f>
        <v>0.11187727749347687</v>
      </c>
      <c r="K22" s="11" t="str">
        <f>IF(J22="†"," ",INDEX('[2]SHADAC - EX 44'!$B$5:$AX$25,'[2]SHADAC - EX 44'!$A22,'[2]SHADAC - EX 44'!AX$1))</f>
        <v>*</v>
      </c>
    </row>
    <row r="23" spans="1:11" ht="15.75" customHeight="1" x14ac:dyDescent="0.45">
      <c r="A23" s="37">
        <v>1</v>
      </c>
      <c r="B23" s="5">
        <f>'EX44 SEs'!B24</f>
        <v>9.8774261772632599E-2</v>
      </c>
      <c r="C23" s="11" t="str">
        <f>IF(B23="†"," ",INDEX('[2]SHADAC - EX 44'!$B$5:$AX$25,'[2]SHADAC - EX 44'!$A23,'[2]SHADAC - EX 44'!AO$1))</f>
        <v>*</v>
      </c>
      <c r="D23" s="20">
        <f>'EX44 SEs'!D24</f>
        <v>0.19320522248744965</v>
      </c>
      <c r="E23" s="11" t="str">
        <f>IF(D23="†"," ",INDEX('[2]SHADAC - EX 44'!$B$5:$AX$25,'[2]SHADAC - EX 44'!$A23,'[2]SHADAC - EX 44'!AU$1))</f>
        <v/>
      </c>
      <c r="F23" s="21">
        <f>'EX44 SEs'!F24</f>
        <v>8.4109023213386536E-2</v>
      </c>
      <c r="G23" s="11" t="str">
        <f>IF(F23="†"," ",INDEX('[2]SHADAC - EX 44'!$B$5:$AX$25,'[2]SHADAC - EX 44'!$A23,'[2]SHADAC - EX 44'!AR$1))</f>
        <v>*</v>
      </c>
      <c r="H23" s="21">
        <f>'EX44 SEs'!H24</f>
        <v>0.17656520009040833</v>
      </c>
      <c r="I23" s="11"/>
      <c r="J23" s="21">
        <f>'EX44 SEs'!J24</f>
        <v>8.2841403782367706E-2</v>
      </c>
      <c r="K23" s="11" t="str">
        <f>IF(J23="†"," ",INDEX('[2]SHADAC - EX 44'!$B$5:$AX$25,'[2]SHADAC - EX 44'!$A23,'[2]SHADAC - EX 44'!AX$1))</f>
        <v>*</v>
      </c>
    </row>
    <row r="24" spans="1:11" ht="15.75" customHeight="1" x14ac:dyDescent="0.4">
      <c r="A24" s="37" t="s">
        <v>11</v>
      </c>
      <c r="B24" s="5">
        <f>'EX44 SEs'!B25</f>
        <v>2.8388602659106255E-2</v>
      </c>
      <c r="C24" s="11" t="str">
        <f>IF(B24="†"," ",INDEX('[2]SHADAC - EX 44'!$B$5:$AX$25,'[2]SHADAC - EX 44'!$A24,'[2]SHADAC - EX 44'!AO$1))</f>
        <v>*</v>
      </c>
      <c r="D24" s="20">
        <f>'EX44 SEs'!D25</f>
        <v>9.0477213263511658E-2</v>
      </c>
      <c r="E24" s="11" t="str">
        <f>IF(D24="†"," ",INDEX('[2]SHADAC - EX 44'!$B$5:$AX$25,'[2]SHADAC - EX 44'!$A24,'[2]SHADAC - EX 44'!AU$1))</f>
        <v/>
      </c>
      <c r="F24" s="21">
        <f>'EX44 SEs'!F25</f>
        <v>1.7839010804891586E-2</v>
      </c>
      <c r="G24" s="11" t="str">
        <f>IF(F24="†"," ",INDEX('[2]SHADAC - EX 44'!$B$5:$AX$25,'[2]SHADAC - EX 44'!$A24,'[2]SHADAC - EX 44'!AR$1))</f>
        <v>*</v>
      </c>
      <c r="H24" s="21">
        <f>'EX44 SEs'!H25</f>
        <v>7.7657006680965424E-2</v>
      </c>
      <c r="I24" s="11"/>
      <c r="J24" s="21">
        <f>'EX44 SEs'!J25</f>
        <v>2.404293417930603E-2</v>
      </c>
      <c r="K24" s="11" t="str">
        <f>IF(J24="†"," ",INDEX('[2]SHADAC - EX 44'!$B$5:$AX$25,'[2]SHADAC - EX 44'!$A24,'[2]SHADAC - EX 44'!AX$1))</f>
        <v>*</v>
      </c>
    </row>
    <row r="25" spans="1:11" ht="15.75" customHeight="1" x14ac:dyDescent="0.45">
      <c r="A25" s="37" t="s">
        <v>12</v>
      </c>
      <c r="B25" s="5">
        <f>'EX44 SEs'!B26</f>
        <v>5.9187589213252068E-3</v>
      </c>
      <c r="C25" s="11" t="str">
        <f>IF(B25="†"," ",INDEX('[2]SHADAC - EX 44'!$B$5:$AX$25,'[2]SHADAC - EX 44'!$A25,'[2]SHADAC - EX 44'!AO$1))</f>
        <v>*</v>
      </c>
      <c r="D25" s="20" t="str">
        <f>'EX44 SEs'!D26</f>
        <v>†</v>
      </c>
      <c r="E25" s="11" t="str">
        <f>IF(D25="†"," ",INDEX('[2]SHADAC - EX 44'!$B$5:$AX$25,'[2]SHADAC - EX 44'!$A25,'[2]SHADAC - EX 44'!AU$1))</f>
        <v xml:space="preserve"> </v>
      </c>
      <c r="F25" s="21">
        <f>'EX44 SEs'!F26</f>
        <v>2.8900238685309887E-3</v>
      </c>
      <c r="G25" s="11" t="str">
        <f>IF(F25="†"," ",INDEX('[2]SHADAC - EX 44'!$B$5:$AX$25,'[2]SHADAC - EX 44'!$A25,'[2]SHADAC - EX 44'!AR$1))</f>
        <v>*</v>
      </c>
      <c r="H25" s="21">
        <f>'EX44 SEs'!H26</f>
        <v>1.6647426411509514E-2</v>
      </c>
      <c r="I25" s="11"/>
      <c r="J25" s="21">
        <f>'EX44 SEs'!J26</f>
        <v>4.9929386004805565E-3</v>
      </c>
      <c r="K25" s="11" t="str">
        <f>IF(J25="†"," ",INDEX('[2]SHADAC - EX 44'!$B$5:$AX$25,'[2]SHADAC - EX 44'!$A25,'[2]SHADAC - EX 44'!AX$1))</f>
        <v>*</v>
      </c>
    </row>
    <row r="26" spans="1:11" ht="13.95" x14ac:dyDescent="0.45">
      <c r="A26" s="15"/>
      <c r="B26" s="16"/>
      <c r="C26" s="16"/>
      <c r="D26" s="16"/>
      <c r="E26" s="16"/>
      <c r="F26" s="16"/>
      <c r="G26" s="16"/>
      <c r="H26" s="16"/>
      <c r="I26" s="16"/>
      <c r="J26" s="16"/>
      <c r="K26" s="16"/>
    </row>
    <row r="27" spans="1:11" ht="82.5" customHeight="1" x14ac:dyDescent="0.45">
      <c r="A27" s="69" t="s">
        <v>42</v>
      </c>
      <c r="B27" s="45"/>
      <c r="C27" s="45"/>
      <c r="D27" s="45"/>
      <c r="E27" s="45"/>
      <c r="F27" s="45"/>
      <c r="G27" s="45"/>
      <c r="H27" s="45"/>
      <c r="I27" s="45"/>
      <c r="J27" s="45"/>
      <c r="K27" s="45"/>
    </row>
    <row r="28" spans="1:11" ht="15" x14ac:dyDescent="0.3">
      <c r="A28" s="45" t="s">
        <v>20</v>
      </c>
      <c r="B28" s="45"/>
      <c r="C28" s="45"/>
      <c r="D28" s="45"/>
      <c r="E28" s="45"/>
      <c r="F28" s="45"/>
      <c r="G28" s="45"/>
      <c r="H28" s="45"/>
      <c r="I28" s="45"/>
      <c r="J28" s="45"/>
      <c r="K28" s="45"/>
    </row>
    <row r="29" spans="1:11" x14ac:dyDescent="0.4">
      <c r="A29" s="45" t="s">
        <v>37</v>
      </c>
      <c r="B29" s="45"/>
      <c r="C29" s="45"/>
      <c r="D29" s="45"/>
      <c r="E29" s="45"/>
      <c r="F29" s="45"/>
      <c r="G29" s="45"/>
      <c r="H29" s="45"/>
      <c r="I29" s="45"/>
      <c r="J29" s="45"/>
      <c r="K29" s="45"/>
    </row>
    <row r="30" spans="1:11" x14ac:dyDescent="0.4">
      <c r="A30" s="45" t="s">
        <v>21</v>
      </c>
      <c r="B30" s="45"/>
      <c r="C30" s="45"/>
      <c r="D30" s="45"/>
      <c r="E30" s="45"/>
      <c r="F30" s="45"/>
      <c r="G30" s="45"/>
      <c r="H30" s="45"/>
      <c r="I30" s="45"/>
      <c r="J30" s="45"/>
      <c r="K30" s="45"/>
    </row>
    <row r="31" spans="1:11" ht="69.75" customHeight="1" x14ac:dyDescent="0.4">
      <c r="A31" s="45" t="s">
        <v>41</v>
      </c>
      <c r="B31" s="45"/>
      <c r="C31" s="45"/>
      <c r="D31" s="45"/>
      <c r="E31" s="45"/>
      <c r="F31" s="45"/>
      <c r="G31" s="45"/>
      <c r="H31" s="45"/>
      <c r="I31" s="45"/>
      <c r="J31" s="45"/>
      <c r="K31" s="45"/>
    </row>
    <row r="32" spans="1:11" ht="15.75" customHeight="1" x14ac:dyDescent="0.4">
      <c r="A32" s="45" t="s">
        <v>31</v>
      </c>
      <c r="B32" s="45"/>
      <c r="C32" s="45"/>
      <c r="D32" s="45"/>
      <c r="E32" s="45"/>
      <c r="F32" s="45"/>
      <c r="G32" s="45"/>
      <c r="H32" s="45"/>
      <c r="I32" s="45"/>
      <c r="J32" s="45"/>
      <c r="K32" s="45"/>
    </row>
    <row r="33" spans="1:11" ht="15.75" customHeight="1" x14ac:dyDescent="0.4">
      <c r="A33" s="45" t="s">
        <v>32</v>
      </c>
      <c r="B33" s="45"/>
      <c r="C33" s="45"/>
      <c r="D33" s="45"/>
      <c r="E33" s="45"/>
      <c r="F33" s="45"/>
      <c r="G33" s="45"/>
      <c r="H33" s="45"/>
      <c r="I33" s="45"/>
      <c r="J33" s="45"/>
      <c r="K33" s="45"/>
    </row>
    <row r="34" spans="1:11" ht="41.25" customHeight="1" x14ac:dyDescent="0.4">
      <c r="A34" s="45" t="s">
        <v>33</v>
      </c>
      <c r="B34" s="45"/>
      <c r="C34" s="45"/>
      <c r="D34" s="45"/>
      <c r="E34" s="45"/>
      <c r="F34" s="45"/>
      <c r="G34" s="45"/>
      <c r="H34" s="45"/>
      <c r="I34" s="45"/>
      <c r="J34" s="45"/>
      <c r="K34" s="45"/>
    </row>
    <row r="35" spans="1:11" ht="42.75" customHeight="1" x14ac:dyDescent="0.4">
      <c r="A35" s="45" t="s">
        <v>34</v>
      </c>
      <c r="B35" s="45"/>
      <c r="C35" s="45"/>
      <c r="D35" s="45"/>
      <c r="E35" s="45"/>
      <c r="F35" s="45"/>
      <c r="G35" s="45"/>
      <c r="H35" s="45"/>
      <c r="I35" s="45"/>
      <c r="J35" s="45"/>
      <c r="K35" s="45"/>
    </row>
    <row r="36" spans="1:11" ht="30" customHeight="1" x14ac:dyDescent="0.4">
      <c r="A36" s="45" t="s">
        <v>35</v>
      </c>
      <c r="B36" s="45"/>
      <c r="C36" s="45"/>
      <c r="D36" s="45"/>
      <c r="E36" s="45"/>
      <c r="F36" s="45"/>
      <c r="G36" s="45"/>
      <c r="H36" s="45"/>
      <c r="I36" s="45"/>
      <c r="J36" s="45"/>
      <c r="K36" s="45"/>
    </row>
    <row r="37" spans="1:11" ht="15.75" customHeight="1" x14ac:dyDescent="0.4">
      <c r="A37" s="45" t="s">
        <v>22</v>
      </c>
      <c r="B37" s="45"/>
      <c r="C37" s="45"/>
      <c r="D37" s="45"/>
      <c r="E37" s="45"/>
      <c r="F37" s="45"/>
      <c r="G37" s="45"/>
      <c r="H37" s="45"/>
      <c r="I37" s="45"/>
      <c r="J37" s="45"/>
      <c r="K37" s="45"/>
    </row>
  </sheetData>
  <mergeCells count="23">
    <mergeCell ref="A28:K28"/>
    <mergeCell ref="A1:K1"/>
    <mergeCell ref="A3:A4"/>
    <mergeCell ref="B3:K3"/>
    <mergeCell ref="B4:C4"/>
    <mergeCell ref="D4:E4"/>
    <mergeCell ref="F4:G4"/>
    <mergeCell ref="H4:I4"/>
    <mergeCell ref="J4:K4"/>
    <mergeCell ref="A6:K6"/>
    <mergeCell ref="A7:K7"/>
    <mergeCell ref="A17:K17"/>
    <mergeCell ref="A20:K20"/>
    <mergeCell ref="A27:K27"/>
    <mergeCell ref="A35:K35"/>
    <mergeCell ref="A36:K36"/>
    <mergeCell ref="A37:K37"/>
    <mergeCell ref="A29:K29"/>
    <mergeCell ref="A30:K30"/>
    <mergeCell ref="A31:K31"/>
    <mergeCell ref="A32:K32"/>
    <mergeCell ref="A33:K33"/>
    <mergeCell ref="A34:K34"/>
  </mergeCells>
  <pageMargins left="0.75" right="0.75" top="0.75" bottom="0.75" header="0.5" footer="0.5"/>
  <pageSetup fitToHeight="3" orientation="landscape" r:id="rId1"/>
  <headerFooter>
    <oddFooter>&amp;L&amp;G&amp;RPage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showGridLines="0" zoomScaleNormal="100" workbookViewId="0">
      <selection sqref="A1:K1"/>
    </sheetView>
  </sheetViews>
  <sheetFormatPr defaultColWidth="7.69140625" defaultRowHeight="13.75" x14ac:dyDescent="0.4"/>
  <cols>
    <col min="1" max="1" width="42" style="1" customWidth="1"/>
    <col min="2" max="2" width="10.15234375" style="4" customWidth="1"/>
    <col min="3" max="3" width="7.84375" style="22" customWidth="1"/>
    <col min="4" max="4" width="10.15234375" style="22" customWidth="1"/>
    <col min="5" max="5" width="7.84375" style="22" customWidth="1"/>
    <col min="6" max="6" width="10.15234375" style="4" customWidth="1"/>
    <col min="7" max="7" width="7.84375" style="22" customWidth="1"/>
    <col min="8" max="8" width="10.15234375" style="4" customWidth="1"/>
    <col min="9" max="9" width="7.84375" style="22" customWidth="1"/>
    <col min="10" max="10" width="10.15234375" style="4" customWidth="1"/>
    <col min="11" max="11" width="7.84375" style="22" customWidth="1"/>
    <col min="12" max="16384" width="7.69140625" style="1"/>
  </cols>
  <sheetData>
    <row r="1" spans="1:11" ht="30" customHeight="1" x14ac:dyDescent="0.4">
      <c r="A1" s="62" t="s">
        <v>39</v>
      </c>
      <c r="B1" s="62"/>
      <c r="C1" s="62"/>
      <c r="D1" s="62"/>
      <c r="E1" s="62"/>
      <c r="F1" s="62"/>
      <c r="G1" s="62"/>
      <c r="H1" s="62"/>
      <c r="I1" s="62"/>
      <c r="J1" s="62"/>
      <c r="K1" s="62"/>
    </row>
    <row r="2" spans="1:11" ht="13.95" x14ac:dyDescent="0.45">
      <c r="A2" s="2"/>
      <c r="B2" s="3"/>
    </row>
    <row r="3" spans="1:11" ht="20.149999999999999" customHeight="1" x14ac:dyDescent="0.4">
      <c r="A3" s="47" t="s">
        <v>0</v>
      </c>
      <c r="B3" s="49" t="s">
        <v>1</v>
      </c>
      <c r="C3" s="50"/>
      <c r="D3" s="50"/>
      <c r="E3" s="50"/>
      <c r="F3" s="50"/>
      <c r="G3" s="50"/>
      <c r="H3" s="50"/>
      <c r="I3" s="50"/>
      <c r="J3" s="50"/>
      <c r="K3" s="51"/>
    </row>
    <row r="4" spans="1:11" ht="20.149999999999999" customHeight="1" x14ac:dyDescent="0.4">
      <c r="A4" s="71"/>
      <c r="B4" s="52" t="s">
        <v>2</v>
      </c>
      <c r="C4" s="52"/>
      <c r="D4" s="53" t="s">
        <v>3</v>
      </c>
      <c r="E4" s="54"/>
      <c r="F4" s="55" t="s">
        <v>4</v>
      </c>
      <c r="G4" s="56"/>
      <c r="H4" s="55" t="s">
        <v>5</v>
      </c>
      <c r="I4" s="56"/>
      <c r="J4" s="52" t="s">
        <v>6</v>
      </c>
      <c r="K4" s="52"/>
    </row>
    <row r="5" spans="1:11" ht="27.45" x14ac:dyDescent="0.4">
      <c r="A5" s="48"/>
      <c r="B5" s="23" t="s">
        <v>24</v>
      </c>
      <c r="C5" s="24" t="s">
        <v>25</v>
      </c>
      <c r="D5" s="23" t="s">
        <v>24</v>
      </c>
      <c r="E5" s="24" t="s">
        <v>25</v>
      </c>
      <c r="F5" s="23" t="s">
        <v>24</v>
      </c>
      <c r="G5" s="24" t="s">
        <v>25</v>
      </c>
      <c r="H5" s="23" t="s">
        <v>24</v>
      </c>
      <c r="I5" s="24" t="s">
        <v>25</v>
      </c>
      <c r="J5" s="23" t="s">
        <v>24</v>
      </c>
      <c r="K5" s="24" t="s">
        <v>25</v>
      </c>
    </row>
    <row r="6" spans="1:11" ht="30.75" x14ac:dyDescent="0.3">
      <c r="A6" s="17" t="s">
        <v>23</v>
      </c>
      <c r="B6" s="25">
        <v>1</v>
      </c>
      <c r="C6" s="26">
        <f>INDEX('[2]SHADAC - EX 44'!$B$5:$AU$25,'[2]SHADAC - EX 44'!$A5,'[2]SHADAC - EX 44'!D$1)</f>
        <v>0</v>
      </c>
      <c r="D6" s="27">
        <f>IF('[2]SHADAC - EX 44'!$Z5="^", "†", INDEX('[2]SHADAC - EX 44'!$B$5:$AX$25,'[2]SHADAC - EX 44'!$A5,'[2]SHADAC - EX 44'!U$1))</f>
        <v>4.0364023298025131E-2</v>
      </c>
      <c r="E6" s="27">
        <f>IF('[2]SHADAC - EX 44'!$Z5="^", "†", INDEX('[2]SHADAC - EX 44'!$B$5:$AX$25,'[2]SHADAC - EX 44'!$A5,'[2]SHADAC - EX 44'!V$1))</f>
        <v>1.9413825255894018E-3</v>
      </c>
      <c r="F6" s="27">
        <f>IF('[2]SHADAC - EX 44'!$N5="^", "†", INDEX('[2]SHADAC - EX 44'!$B$5:$AX$25,'[2]SHADAC - EX 44'!$A5,'[2]SHADAC - EX 44'!I$1))</f>
        <v>0.67354685068130493</v>
      </c>
      <c r="G6" s="27">
        <f>IF('[2]SHADAC - EX 44'!$N5="^", "†", INDEX('[2]SHADAC - EX 44'!$B$5:$AX$25,'[2]SHADAC - EX 44'!$A5,'[2]SHADAC - EX 44'!J$1))</f>
        <v>7.6333196174573417E-3</v>
      </c>
      <c r="H6" s="27">
        <f>IF('[2]SHADAC - EX 44'!$T5="^", "†", INDEX('[2]SHADAC - EX 44'!$B$5:$AX$25,'[2]SHADAC - EX 44'!$A5,'[2]SHADAC - EX 44'!O$1))</f>
        <v>0.10511498153209686</v>
      </c>
      <c r="I6" s="27">
        <f>IF('[2]SHADAC - EX 44'!$T5="^", "†", INDEX('[2]SHADAC - EX 44'!$B$5:$AX$25,'[2]SHADAC - EX 44'!$A5,'[2]SHADAC - EX 44'!P$1))</f>
        <v>4.7390393709354599E-3</v>
      </c>
      <c r="J6" s="27">
        <f>IF('[2]SHADAC - EX 44'!$AL5="^", "†", INDEX('[2]SHADAC - EX 44'!$B$5:$AX$25,'[2]SHADAC - EX 44'!$A5,'[2]SHADAC - EX 44'!AG$1))</f>
        <v>0.16233181953430176</v>
      </c>
      <c r="K6" s="27">
        <f>IF('[2]SHADAC - EX 44'!$AL5="^", "†", INDEX('[2]SHADAC - EX 44'!$B$5:$AX$25,'[2]SHADAC - EX 44'!$A5,'[2]SHADAC - EX 44'!AH$1))</f>
        <v>5.3241294901130313E-3</v>
      </c>
    </row>
    <row r="7" spans="1:11" ht="15.75" customHeight="1" x14ac:dyDescent="0.3">
      <c r="A7" s="63" t="s">
        <v>7</v>
      </c>
      <c r="B7" s="64"/>
      <c r="C7" s="64"/>
      <c r="D7" s="64"/>
      <c r="E7" s="64"/>
      <c r="F7" s="64"/>
      <c r="G7" s="64"/>
      <c r="H7" s="64"/>
      <c r="I7" s="64"/>
      <c r="J7" s="64"/>
      <c r="K7" s="64"/>
    </row>
    <row r="8" spans="1:11" ht="15.75" customHeight="1" x14ac:dyDescent="0.45">
      <c r="A8" s="65" t="s">
        <v>8</v>
      </c>
      <c r="B8" s="65"/>
      <c r="C8" s="65"/>
      <c r="D8" s="65"/>
      <c r="E8" s="65"/>
      <c r="F8" s="65"/>
      <c r="G8" s="65"/>
      <c r="H8" s="65"/>
      <c r="I8" s="65"/>
      <c r="J8" s="65"/>
      <c r="K8" s="65"/>
    </row>
    <row r="9" spans="1:11" ht="15.75" customHeight="1" x14ac:dyDescent="0.45">
      <c r="A9" s="36" t="s">
        <v>9</v>
      </c>
      <c r="B9" s="28">
        <f>IF('[2]SHADAC - EX 44'!$H8="^", "†", INDEX('[2]SHADAC - EX 44'!$B$5:$AX$25,'[2]SHADAC - EX 44'!$A8,'[2]SHADAC - EX 44'!C$1))</f>
        <v>0.29962018132209778</v>
      </c>
      <c r="C9" s="28">
        <f>IF('[2]SHADAC - EX 44'!$H8="^", "†", INDEX('[2]SHADAC - EX 44'!$B$5:$AX$25,'[2]SHADAC - EX 44'!$A8,'[2]SHADAC - EX 44'!D$1))</f>
        <v>5.68315939052384E-3</v>
      </c>
      <c r="D9" s="29">
        <f>IF('[2]SHADAC - EX 44'!$Z8="^", "†", INDEX('[2]SHADAC - EX 44'!$B$5:$AX$25,'[2]SHADAC - EX 44'!$A8,'[2]SHADAC - EX 44'!U$1))</f>
        <v>6.0449752956628799E-2</v>
      </c>
      <c r="E9" s="29">
        <f>IF('[2]SHADAC - EX 44'!$Z8="^", "†", INDEX('[2]SHADAC - EX 44'!$B$5:$AX$25,'[2]SHADAC - EX 44'!$A8,'[2]SHADAC - EX 44'!V$1))</f>
        <v>9.8515299365964041E-3</v>
      </c>
      <c r="F9" s="29">
        <f>IF('[2]SHADAC - EX 44'!$N8="^", "†", INDEX('[2]SHADAC - EX 44'!$B$5:$AX$25,'[2]SHADAC - EX 44'!$A8,'[2]SHADAC - EX 44'!I$1))</f>
        <v>0.24848079681396484</v>
      </c>
      <c r="G9" s="29">
        <f>IF('[2]SHADAC - EX 44'!$N8="^", "†", INDEX('[2]SHADAC - EX 44'!$B$5:$AX$25,'[2]SHADAC - EX 44'!$A8,'[2]SHADAC - EX 44'!J$1))</f>
        <v>6.3059466417851231E-3</v>
      </c>
      <c r="H9" s="29">
        <f>IF('[2]SHADAC - EX 44'!$T8="^", "†", INDEX('[2]SHADAC - EX 44'!$B$5:$AX$25,'[2]SHADAC - EX 44'!$A8,'[2]SHADAC - EX 44'!O$1))</f>
        <v>0.30908027291297913</v>
      </c>
      <c r="I9" s="29">
        <f>IF('[2]SHADAC - EX 44'!$T8="^", "†", INDEX('[2]SHADAC - EX 44'!$B$5:$AX$25,'[2]SHADAC - EX 44'!$A8,'[2]SHADAC - EX 44'!P$1))</f>
        <v>1.278869749686825E-2</v>
      </c>
      <c r="J9" s="29">
        <f>IF('[2]SHADAC - EX 44'!$AL8="^", "†", INDEX('[2]SHADAC - EX 44'!$B$5:$AX$25,'[2]SHADAC - EX 44'!$A8,'[2]SHADAC - EX 44'!AG$1))</f>
        <v>0.56665712594985962</v>
      </c>
      <c r="K9" s="29">
        <f>IF('[2]SHADAC - EX 44'!$AL8="^", "†", INDEX('[2]SHADAC - EX 44'!$B$5:$AX$25,'[2]SHADAC - EX 44'!$A8,'[2]SHADAC - EX 44'!AH$1))</f>
        <v>1.2998508396458523E-2</v>
      </c>
    </row>
    <row r="10" spans="1:11" ht="15.75" customHeight="1" x14ac:dyDescent="0.45">
      <c r="A10" s="36" t="s">
        <v>10</v>
      </c>
      <c r="B10" s="28">
        <f>IF('[2]SHADAC - EX 44'!$H9="^", "†", INDEX('[2]SHADAC - EX 44'!$B$5:$AX$25,'[2]SHADAC - EX 44'!$A9,'[2]SHADAC - EX 44'!C$1))</f>
        <v>0.70037984848022461</v>
      </c>
      <c r="C10" s="28">
        <f>IF('[2]SHADAC - EX 44'!$H9="^", "†", INDEX('[2]SHADAC - EX 44'!$B$5:$AX$25,'[2]SHADAC - EX 44'!$A9,'[2]SHADAC - EX 44'!D$1))</f>
        <v>5.6831593905238426E-3</v>
      </c>
      <c r="D10" s="29">
        <f>IF('[2]SHADAC - EX 44'!$Z9="^", "†", INDEX('[2]SHADAC - EX 44'!$B$5:$AX$25,'[2]SHADAC - EX 44'!$A9,'[2]SHADAC - EX 44'!U$1))</f>
        <v>0.93955022096633911</v>
      </c>
      <c r="E10" s="29">
        <f>IF('[2]SHADAC - EX 44'!$Z9="^", "†", INDEX('[2]SHADAC - EX 44'!$B$5:$AX$25,'[2]SHADAC - EX 44'!$A9,'[2]SHADAC - EX 44'!V$1))</f>
        <v>9.8515299365964093E-3</v>
      </c>
      <c r="F10" s="29">
        <f>IF('[2]SHADAC - EX 44'!$N9="^", "†", INDEX('[2]SHADAC - EX 44'!$B$5:$AX$25,'[2]SHADAC - EX 44'!$A9,'[2]SHADAC - EX 44'!I$1))</f>
        <v>0.75151920318603516</v>
      </c>
      <c r="G10" s="29">
        <f>IF('[2]SHADAC - EX 44'!$N9="^", "†", INDEX('[2]SHADAC - EX 44'!$B$5:$AX$25,'[2]SHADAC - EX 44'!$A9,'[2]SHADAC - EX 44'!J$1))</f>
        <v>6.3059466417850979E-3</v>
      </c>
      <c r="H10" s="29">
        <f>IF('[2]SHADAC - EX 44'!$T9="^", "†", INDEX('[2]SHADAC - EX 44'!$B$5:$AX$25,'[2]SHADAC - EX 44'!$A9,'[2]SHADAC - EX 44'!O$1))</f>
        <v>0.69091969728469849</v>
      </c>
      <c r="I10" s="29">
        <f>IF('[2]SHADAC - EX 44'!$T9="^", "†", INDEX('[2]SHADAC - EX 44'!$B$5:$AX$25,'[2]SHADAC - EX 44'!$A9,'[2]SHADAC - EX 44'!P$1))</f>
        <v>1.278869749686825E-2</v>
      </c>
      <c r="J10" s="29">
        <f>IF('[2]SHADAC - EX 44'!$AL9="^", "†", INDEX('[2]SHADAC - EX 44'!$B$5:$AX$25,'[2]SHADAC - EX 44'!$A9,'[2]SHADAC - EX 44'!AG$1))</f>
        <v>0.43334290385246277</v>
      </c>
      <c r="K10" s="29">
        <f>IF('[2]SHADAC - EX 44'!$AL9="^", "†", INDEX('[2]SHADAC - EX 44'!$B$5:$AX$25,'[2]SHADAC - EX 44'!$A9,'[2]SHADAC - EX 44'!AH$1))</f>
        <v>1.2998508396458514E-2</v>
      </c>
    </row>
    <row r="11" spans="1:11" ht="15.75" customHeight="1" x14ac:dyDescent="0.45">
      <c r="A11" s="37">
        <v>1</v>
      </c>
      <c r="B11" s="28">
        <f>IF('[2]SHADAC - EX 44'!$H10="^", "†", INDEX('[2]SHADAC - EX 44'!$B$5:$AX$25,'[2]SHADAC - EX 44'!$A10,'[2]SHADAC - EX 44'!C$1))</f>
        <v>0.15917956829071045</v>
      </c>
      <c r="C11" s="28">
        <f>IF('[2]SHADAC - EX 44'!$H10="^", "†", INDEX('[2]SHADAC - EX 44'!$B$5:$AX$25,'[2]SHADAC - EX 44'!$A10,'[2]SHADAC - EX 44'!D$1))</f>
        <v>3.5032107279432067E-3</v>
      </c>
      <c r="D11" s="29">
        <f>IF('[2]SHADAC - EX 44'!$Z10="^", "†", INDEX('[2]SHADAC - EX 44'!$B$5:$AX$25,'[2]SHADAC - EX 44'!$A10,'[2]SHADAC - EX 44'!U$1))</f>
        <v>5.9328239411115646E-2</v>
      </c>
      <c r="E11" s="29">
        <f>IF('[2]SHADAC - EX 44'!$Z10="^", "†", INDEX('[2]SHADAC - EX 44'!$B$5:$AX$25,'[2]SHADAC - EX 44'!$A10,'[2]SHADAC - EX 44'!V$1))</f>
        <v>1.034428026432109E-2</v>
      </c>
      <c r="F11" s="29">
        <f>IF('[2]SHADAC - EX 44'!$N10="^", "†", INDEX('[2]SHADAC - EX 44'!$B$5:$AX$25,'[2]SHADAC - EX 44'!$A10,'[2]SHADAC - EX 44'!I$1))</f>
        <v>0.17272026836872101</v>
      </c>
      <c r="G11" s="29">
        <f>IF('[2]SHADAC - EX 44'!$N10="^", "†", INDEX('[2]SHADAC - EX 44'!$B$5:$AX$25,'[2]SHADAC - EX 44'!$A10,'[2]SHADAC - EX 44'!J$1))</f>
        <v>4.7463457805393969E-3</v>
      </c>
      <c r="H11" s="29">
        <f>IF('[2]SHADAC - EX 44'!$T10="^", "†", INDEX('[2]SHADAC - EX 44'!$B$5:$AX$25,'[2]SHADAC - EX 44'!$A10,'[2]SHADAC - EX 44'!O$1))</f>
        <v>0.14879484474658966</v>
      </c>
      <c r="I11" s="29">
        <f>IF('[2]SHADAC - EX 44'!$T10="^", "†", INDEX('[2]SHADAC - EX 44'!$B$5:$AX$25,'[2]SHADAC - EX 44'!$A10,'[2]SHADAC - EX 44'!P$1))</f>
        <v>7.8518718667845242E-3</v>
      </c>
      <c r="J11" s="29">
        <f>IF('[2]SHADAC - EX 44'!$AL10="^", "†", INDEX('[2]SHADAC - EX 44'!$B$5:$AX$25,'[2]SHADAC - EX 44'!$A10,'[2]SHADAC - EX 44'!AG$1))</f>
        <v>0.13361111283302307</v>
      </c>
      <c r="K11" s="29">
        <f>IF('[2]SHADAC - EX 44'!$AL10="^", "†", INDEX('[2]SHADAC - EX 44'!$B$5:$AX$25,'[2]SHADAC - EX 44'!$A10,'[2]SHADAC - EX 44'!AH$1))</f>
        <v>7.9384289776626062E-3</v>
      </c>
    </row>
    <row r="12" spans="1:11" ht="15.75" customHeight="1" x14ac:dyDescent="0.4">
      <c r="A12" s="37" t="s">
        <v>11</v>
      </c>
      <c r="B12" s="28">
        <f>IF('[2]SHADAC - EX 44'!$H11="^", "†", INDEX('[2]SHADAC - EX 44'!$B$5:$AX$25,'[2]SHADAC - EX 44'!$A11,'[2]SHADAC - EX 44'!C$1))</f>
        <v>0.18387798964977264</v>
      </c>
      <c r="C12" s="28">
        <f>IF('[2]SHADAC - EX 44'!$H11="^", "†", INDEX('[2]SHADAC - EX 44'!$B$5:$AX$25,'[2]SHADAC - EX 44'!$A11,'[2]SHADAC - EX 44'!D$1))</f>
        <v>3.7652192826612887E-3</v>
      </c>
      <c r="D12" s="29">
        <f>IF('[2]SHADAC - EX 44'!$Z11="^", "†", INDEX('[2]SHADAC - EX 44'!$B$5:$AX$25,'[2]SHADAC - EX 44'!$A11,'[2]SHADAC - EX 44'!U$1))</f>
        <v>0.13089694082736969</v>
      </c>
      <c r="E12" s="29">
        <f>IF('[2]SHADAC - EX 44'!$Z11="^", "†", INDEX('[2]SHADAC - EX 44'!$B$5:$AX$25,'[2]SHADAC - EX 44'!$A11,'[2]SHADAC - EX 44'!V$1))</f>
        <v>1.4954855917856719E-2</v>
      </c>
      <c r="F12" s="29">
        <f>IF('[2]SHADAC - EX 44'!$N11="^", "†", INDEX('[2]SHADAC - EX 44'!$B$5:$AX$25,'[2]SHADAC - EX 44'!$A11,'[2]SHADAC - EX 44'!I$1))</f>
        <v>0.20386220514774323</v>
      </c>
      <c r="G12" s="29">
        <f>IF('[2]SHADAC - EX 44'!$N11="^", "†", INDEX('[2]SHADAC - EX 44'!$B$5:$AX$25,'[2]SHADAC - EX 44'!$A11,'[2]SHADAC - EX 44'!J$1))</f>
        <v>4.986113177796677E-3</v>
      </c>
      <c r="H12" s="29">
        <f>IF('[2]SHADAC - EX 44'!$T11="^", "†", INDEX('[2]SHADAC - EX 44'!$B$5:$AX$25,'[2]SHADAC - EX 44'!$A11,'[2]SHADAC - EX 44'!O$1))</f>
        <v>0.1524394154548645</v>
      </c>
      <c r="I12" s="29">
        <f>IF('[2]SHADAC - EX 44'!$T11="^", "†", INDEX('[2]SHADAC - EX 44'!$B$5:$AX$25,'[2]SHADAC - EX 44'!$A11,'[2]SHADAC - EX 44'!P$1))</f>
        <v>8.7292096892879843E-3</v>
      </c>
      <c r="J12" s="29">
        <f>IF('[2]SHADAC - EX 44'!$AL11="^", "†", INDEX('[2]SHADAC - EX 44'!$B$5:$AX$25,'[2]SHADAC - EX 44'!$A11,'[2]SHADAC - EX 44'!AG$1))</f>
        <v>0.13788008689880371</v>
      </c>
      <c r="K12" s="29">
        <f>IF('[2]SHADAC - EX 44'!$AL11="^", "†", INDEX('[2]SHADAC - EX 44'!$B$5:$AX$25,'[2]SHADAC - EX 44'!$A11,'[2]SHADAC - EX 44'!AH$1))</f>
        <v>6.8047962171925444E-3</v>
      </c>
    </row>
    <row r="13" spans="1:11" ht="15.75" customHeight="1" x14ac:dyDescent="0.45">
      <c r="A13" s="37" t="s">
        <v>12</v>
      </c>
      <c r="B13" s="28">
        <f>IF('[2]SHADAC - EX 44'!$H12="^", "†", INDEX('[2]SHADAC - EX 44'!$B$5:$AX$25,'[2]SHADAC - EX 44'!$A12,'[2]SHADAC - EX 44'!C$1))</f>
        <v>0.35732227563858032</v>
      </c>
      <c r="C13" s="28">
        <f>IF('[2]SHADAC - EX 44'!$H12="^", "†", INDEX('[2]SHADAC - EX 44'!$B$5:$AX$25,'[2]SHADAC - EX 44'!$A12,'[2]SHADAC - EX 44'!D$1))</f>
        <v>5.5434353439932247E-3</v>
      </c>
      <c r="D13" s="29">
        <f>IF('[2]SHADAC - EX 44'!$Z12="^", "†", INDEX('[2]SHADAC - EX 44'!$B$5:$AX$25,'[2]SHADAC - EX 44'!$A12,'[2]SHADAC - EX 44'!U$1))</f>
        <v>0.74932509660720825</v>
      </c>
      <c r="E13" s="29">
        <f>IF('[2]SHADAC - EX 44'!$Z12="^", "†", INDEX('[2]SHADAC - EX 44'!$B$5:$AX$25,'[2]SHADAC - EX 44'!$A12,'[2]SHADAC - EX 44'!V$1))</f>
        <v>1.9597915066865628E-2</v>
      </c>
      <c r="F13" s="29">
        <f>IF('[2]SHADAC - EX 44'!$N12="^", "†", INDEX('[2]SHADAC - EX 44'!$B$5:$AX$25,'[2]SHADAC - EX 44'!$A12,'[2]SHADAC - EX 44'!I$1))</f>
        <v>0.37493672966957092</v>
      </c>
      <c r="G13" s="29">
        <f>IF('[2]SHADAC - EX 44'!$N12="^", "†", INDEX('[2]SHADAC - EX 44'!$B$5:$AX$25,'[2]SHADAC - EX 44'!$A12,'[2]SHADAC - EX 44'!J$1))</f>
        <v>6.5429172973328568E-3</v>
      </c>
      <c r="H13" s="29">
        <f>IF('[2]SHADAC - EX 44'!$T12="^", "†", INDEX('[2]SHADAC - EX 44'!$B$5:$AX$25,'[2]SHADAC - EX 44'!$A12,'[2]SHADAC - EX 44'!O$1))</f>
        <v>0.38968545198440552</v>
      </c>
      <c r="I13" s="29">
        <f>IF('[2]SHADAC - EX 44'!$T12="^", "†", INDEX('[2]SHADAC - EX 44'!$B$5:$AX$25,'[2]SHADAC - EX 44'!$A12,'[2]SHADAC - EX 44'!P$1))</f>
        <v>1.3143612298062364E-2</v>
      </c>
      <c r="J13" s="29">
        <f>IF('[2]SHADAC - EX 44'!$AL12="^", "†", INDEX('[2]SHADAC - EX 44'!$B$5:$AX$25,'[2]SHADAC - EX 44'!$A12,'[2]SHADAC - EX 44'!AG$1))</f>
        <v>0.16185170412063599</v>
      </c>
      <c r="K13" s="29">
        <f>IF('[2]SHADAC - EX 44'!$AL12="^", "†", INDEX('[2]SHADAC - EX 44'!$B$5:$AX$25,'[2]SHADAC - EX 44'!$A12,'[2]SHADAC - EX 44'!AH$1))</f>
        <v>9.2649236110941349E-3</v>
      </c>
    </row>
    <row r="14" spans="1:11" ht="15.75" customHeight="1" x14ac:dyDescent="0.45">
      <c r="A14" s="38" t="s">
        <v>13</v>
      </c>
      <c r="B14" s="28">
        <f>IF('[2]SHADAC - EX 44'!$H13="^", "†", INDEX('[2]SHADAC - EX 44'!$B$5:$AX$25,'[2]SHADAC - EX 44'!$A13,'[2]SHADAC - EX 44'!C$1))</f>
        <v>5.5062331259250641E-2</v>
      </c>
      <c r="C14" s="28">
        <f>IF('[2]SHADAC - EX 44'!$H13="^", "†", INDEX('[2]SHADAC - EX 44'!$B$5:$AX$25,'[2]SHADAC - EX 44'!$A13,'[2]SHADAC - EX 44'!D$1))</f>
        <v>2.2387928777313762E-3</v>
      </c>
      <c r="D14" s="29">
        <f>IF('[2]SHADAC - EX 44'!$Z13="^", "†", INDEX('[2]SHADAC - EX 44'!$B$5:$AX$25,'[2]SHADAC - EX 44'!$A13,'[2]SHADAC - EX 44'!U$1))</f>
        <v>0.15182900428771973</v>
      </c>
      <c r="E14" s="29">
        <f>IF('[2]SHADAC - EX 44'!$Z13="^", "†", INDEX('[2]SHADAC - EX 44'!$B$5:$AX$25,'[2]SHADAC - EX 44'!$A13,'[2]SHADAC - EX 44'!V$1))</f>
        <v>1.3973178452706621E-2</v>
      </c>
      <c r="F14" s="29">
        <f>IF('[2]SHADAC - EX 44'!$N13="^", "†", INDEX('[2]SHADAC - EX 44'!$B$5:$AX$25,'[2]SHADAC - EX 44'!$A13,'[2]SHADAC - EX 44'!I$1))</f>
        <v>4.5158155262470245E-2</v>
      </c>
      <c r="G14" s="29">
        <f>IF('[2]SHADAC - EX 44'!$N13="^", "†", INDEX('[2]SHADAC - EX 44'!$B$5:$AX$25,'[2]SHADAC - EX 44'!$A13,'[2]SHADAC - EX 44'!J$1))</f>
        <v>2.9242335778031999E-3</v>
      </c>
      <c r="H14" s="29">
        <f>IF('[2]SHADAC - EX 44'!$T13="^", "†", INDEX('[2]SHADAC - EX 44'!$B$5:$AX$25,'[2]SHADAC - EX 44'!$A13,'[2]SHADAC - EX 44'!O$1))</f>
        <v>0.11000590771436691</v>
      </c>
      <c r="I14" s="29">
        <f>IF('[2]SHADAC - EX 44'!$T13="^", "†", INDEX('[2]SHADAC - EX 44'!$B$5:$AX$25,'[2]SHADAC - EX 44'!$A13,'[2]SHADAC - EX 44'!P$1))</f>
        <v>7.7901585581710685E-3</v>
      </c>
      <c r="J14" s="29">
        <f>IF('[2]SHADAC - EX 44'!$AL13="^", "†", INDEX('[2]SHADAC - EX 44'!$B$5:$AX$25,'[2]SHADAC - EX 44'!$A13,'[2]SHADAC - EX 44'!AG$1))</f>
        <v>3.6087319254875183E-2</v>
      </c>
      <c r="K14" s="29">
        <f>IF('[2]SHADAC - EX 44'!$AL13="^", "†", INDEX('[2]SHADAC - EX 44'!$B$5:$AX$25,'[2]SHADAC - EX 44'!$A13,'[2]SHADAC - EX 44'!AH$1))</f>
        <v>3.2686224132333413E-3</v>
      </c>
    </row>
    <row r="15" spans="1:11" ht="15.75" customHeight="1" x14ac:dyDescent="0.45">
      <c r="A15" s="39" t="s">
        <v>14</v>
      </c>
      <c r="B15" s="28">
        <f>IF('[2]SHADAC - EX 44'!$H14="^", "†", INDEX('[2]SHADAC - EX 44'!$B$5:$AX$25,'[2]SHADAC - EX 44'!$A14,'[2]SHADAC - EX 44'!C$1))</f>
        <v>1.4885560609400272E-2</v>
      </c>
      <c r="C15" s="28">
        <f>IF('[2]SHADAC - EX 44'!$H14="^", "†", INDEX('[2]SHADAC - EX 44'!$B$5:$AX$25,'[2]SHADAC - EX 44'!$A14,'[2]SHADAC - EX 44'!D$1))</f>
        <v>1.092414661975138E-3</v>
      </c>
      <c r="D15" s="29">
        <f>IF('[2]SHADAC - EX 44'!$Z14="^", "†", INDEX('[2]SHADAC - EX 44'!$B$5:$AX$25,'[2]SHADAC - EX 44'!$A14,'[2]SHADAC - EX 44'!U$1))</f>
        <v>0.14574530720710754</v>
      </c>
      <c r="E15" s="29">
        <f>IF('[2]SHADAC - EX 44'!$Z14="^", "†", INDEX('[2]SHADAC - EX 44'!$B$5:$AX$25,'[2]SHADAC - EX 44'!$A14,'[2]SHADAC - EX 44'!V$1))</f>
        <v>1.4562253716552644E-2</v>
      </c>
      <c r="F15" s="29">
        <f>IF('[2]SHADAC - EX 44'!$N14="^", "†", INDEX('[2]SHADAC - EX 44'!$B$5:$AX$25,'[2]SHADAC - EX 44'!$A14,'[2]SHADAC - EX 44'!I$1))</f>
        <v>7.2763995267450809E-3</v>
      </c>
      <c r="G15" s="29">
        <f>IF('[2]SHADAC - EX 44'!$N14="^", "†", INDEX('[2]SHADAC - EX 44'!$B$5:$AX$25,'[2]SHADAC - EX 44'!$A14,'[2]SHADAC - EX 44'!J$1))</f>
        <v>9.7910809008124218E-4</v>
      </c>
      <c r="H15" s="29">
        <f>IF('[2]SHADAC - EX 44'!$T14="^", "†", INDEX('[2]SHADAC - EX 44'!$B$5:$AX$25,'[2]SHADAC - EX 44'!$A14,'[2]SHADAC - EX 44'!O$1))</f>
        <v>2.7712110430002213E-2</v>
      </c>
      <c r="I15" s="29">
        <f>IF('[2]SHADAC - EX 44'!$T14="^", "†", INDEX('[2]SHADAC - EX 44'!$B$5:$AX$25,'[2]SHADAC - EX 44'!$A14,'[2]SHADAC - EX 44'!P$1))</f>
        <v>3.9159811360887937E-3</v>
      </c>
      <c r="J15" s="29" t="str">
        <f>IF('[2]SHADAC - EX 44'!$AL14="^", "†", INDEX('[2]SHADAC - EX 44'!$B$5:$AX$25,'[2]SHADAC - EX 44'!$A14,'[2]SHADAC - EX 44'!AG$1))</f>
        <v>†</v>
      </c>
      <c r="K15" s="29" t="str">
        <f>IF('[2]SHADAC - EX 44'!$AL14="^", "†", INDEX('[2]SHADAC - EX 44'!$B$5:$AX$25,'[2]SHADAC - EX 44'!$A14,'[2]SHADAC - EX 44'!AH$1))</f>
        <v>†</v>
      </c>
    </row>
    <row r="16" spans="1:11" ht="15.75" customHeight="1" x14ac:dyDescent="0.45">
      <c r="A16" s="39" t="s">
        <v>15</v>
      </c>
      <c r="B16" s="28">
        <f>IF('[2]SHADAC - EX 44'!$H15="^", "†", INDEX('[2]SHADAC - EX 44'!$B$5:$AX$25,'[2]SHADAC - EX 44'!$A15,'[2]SHADAC - EX 44'!C$1))</f>
        <v>0.36122676730155945</v>
      </c>
      <c r="C16" s="28">
        <f>IF('[2]SHADAC - EX 44'!$H15="^", "†", INDEX('[2]SHADAC - EX 44'!$B$5:$AX$25,'[2]SHADAC - EX 44'!$A15,'[2]SHADAC - EX 44'!D$1))</f>
        <v>7.5964553210450241E-3</v>
      </c>
      <c r="D16" s="29">
        <f>IF('[2]SHADAC - EX 44'!$Z15="^", "†", INDEX('[2]SHADAC - EX 44'!$B$5:$AX$25,'[2]SHADAC - EX 44'!$A15,'[2]SHADAC - EX 44'!U$1))</f>
        <v>0.28509014844894409</v>
      </c>
      <c r="E16" s="29">
        <f>IF('[2]SHADAC - EX 44'!$Z15="^", "†", INDEX('[2]SHADAC - EX 44'!$B$5:$AX$25,'[2]SHADAC - EX 44'!$A15,'[2]SHADAC - EX 44'!V$1))</f>
        <v>2.024929525015581E-2</v>
      </c>
      <c r="F16" s="29">
        <f>IF('[2]SHADAC - EX 44'!$N15="^", "†", INDEX('[2]SHADAC - EX 44'!$B$5:$AX$25,'[2]SHADAC - EX 44'!$A15,'[2]SHADAC - EX 44'!I$1))</f>
        <v>0.4367142915725708</v>
      </c>
      <c r="G16" s="29">
        <f>IF('[2]SHADAC - EX 44'!$N15="^", "†", INDEX('[2]SHADAC - EX 44'!$B$5:$AX$25,'[2]SHADAC - EX 44'!$A15,'[2]SHADAC - EX 44'!J$1))</f>
        <v>9.309925238763608E-3</v>
      </c>
      <c r="H16" s="29">
        <f>IF('[2]SHADAC - EX 44'!$T15="^", "†", INDEX('[2]SHADAC - EX 44'!$B$5:$AX$25,'[2]SHADAC - EX 44'!$A15,'[2]SHADAC - EX 44'!O$1))</f>
        <v>0.23651856184005737</v>
      </c>
      <c r="I16" s="29">
        <f>IF('[2]SHADAC - EX 44'!$T15="^", "†", INDEX('[2]SHADAC - EX 44'!$B$5:$AX$25,'[2]SHADAC - EX 44'!$A15,'[2]SHADAC - EX 44'!P$1))</f>
        <v>1.076074165077856E-2</v>
      </c>
      <c r="J16" s="29">
        <f>IF('[2]SHADAC - EX 44'!$AL15="^", "†", INDEX('[2]SHADAC - EX 44'!$B$5:$AX$25,'[2]SHADAC - EX 44'!$A15,'[2]SHADAC - EX 44'!AG$1))</f>
        <v>0.15315549075603485</v>
      </c>
      <c r="K16" s="29">
        <f>IF('[2]SHADAC - EX 44'!$AL15="^", "†", INDEX('[2]SHADAC - EX 44'!$B$5:$AX$25,'[2]SHADAC - EX 44'!$A15,'[2]SHADAC - EX 44'!AH$1))</f>
        <v>8.1043830110436189E-3</v>
      </c>
    </row>
    <row r="17" spans="1:11" ht="15.75" customHeight="1" x14ac:dyDescent="0.45">
      <c r="A17" s="39" t="s">
        <v>16</v>
      </c>
      <c r="B17" s="28">
        <f>IF('[2]SHADAC - EX 44'!$H16="^", "†", INDEX('[2]SHADAC - EX 44'!$B$5:$AX$25,'[2]SHADAC - EX 44'!$A16,'[2]SHADAC - EX 44'!C$1))</f>
        <v>1.128027681261301E-2</v>
      </c>
      <c r="C17" s="28">
        <f>IF('[2]SHADAC - EX 44'!$H16="^", "†", INDEX('[2]SHADAC - EX 44'!$B$5:$AX$25,'[2]SHADAC - EX 44'!$A16,'[2]SHADAC - EX 44'!D$1))</f>
        <v>9.0597304894053643E-4</v>
      </c>
      <c r="D17" s="29" t="str">
        <f>IF('[2]SHADAC - EX 44'!$Z16="^", "†", INDEX('[2]SHADAC - EX 44'!$B$5:$AX$25,'[2]SHADAC - EX 44'!$A16,'[2]SHADAC - EX 44'!U$1))</f>
        <v>†</v>
      </c>
      <c r="E17" s="29" t="str">
        <f>IF('[2]SHADAC - EX 44'!$Z16="^", "†", INDEX('[2]SHADAC - EX 44'!$B$5:$AX$25,'[2]SHADAC - EX 44'!$A16,'[2]SHADAC - EX 44'!V$1))</f>
        <v>†</v>
      </c>
      <c r="F17" s="29">
        <f>IF('[2]SHADAC - EX 44'!$N16="^", "†", INDEX('[2]SHADAC - EX 44'!$B$5:$AX$25,'[2]SHADAC - EX 44'!$A16,'[2]SHADAC - EX 44'!I$1))</f>
        <v>1.1188742704689503E-2</v>
      </c>
      <c r="G17" s="29">
        <f>IF('[2]SHADAC - EX 44'!$N16="^", "†", INDEX('[2]SHADAC - EX 44'!$B$5:$AX$25,'[2]SHADAC - EX 44'!$A16,'[2]SHADAC - EX 44'!J$1))</f>
        <v>1.1896532878163295E-3</v>
      </c>
      <c r="H17" s="29">
        <f>IF('[2]SHADAC - EX 44'!$T16="^", "†", INDEX('[2]SHADAC - EX 44'!$B$5:$AX$25,'[2]SHADAC - EX 44'!$A16,'[2]SHADAC - EX 44'!O$1))</f>
        <v>1.8042337149381638E-2</v>
      </c>
      <c r="I17" s="29">
        <f>IF('[2]SHADAC - EX 44'!$T16="^", "†", INDEX('[2]SHADAC - EX 44'!$B$5:$AX$25,'[2]SHADAC - EX 44'!$A16,'[2]SHADAC - EX 44'!P$1))</f>
        <v>3.8604500371503705E-3</v>
      </c>
      <c r="J17" s="29">
        <f>IF('[2]SHADAC - EX 44'!$AL16="^", "†", INDEX('[2]SHADAC - EX 44'!$B$5:$AX$25,'[2]SHADAC - EX 44'!$A16,'[2]SHADAC - EX 44'!AG$1))</f>
        <v>7.4035082943737507E-3</v>
      </c>
      <c r="K17" s="29">
        <f>IF('[2]SHADAC - EX 44'!$AL16="^", "†", INDEX('[2]SHADAC - EX 44'!$B$5:$AX$25,'[2]SHADAC - EX 44'!$A16,'[2]SHADAC - EX 44'!AH$1))</f>
        <v>1.8946450101729928E-3</v>
      </c>
    </row>
    <row r="18" spans="1:11" ht="15.75" customHeight="1" x14ac:dyDescent="0.3">
      <c r="A18" s="66" t="s">
        <v>17</v>
      </c>
      <c r="B18" s="67"/>
      <c r="C18" s="67"/>
      <c r="D18" s="67"/>
      <c r="E18" s="67"/>
      <c r="F18" s="67"/>
      <c r="G18" s="67"/>
      <c r="H18" s="67"/>
      <c r="I18" s="67"/>
      <c r="J18" s="67"/>
      <c r="K18" s="67"/>
    </row>
    <row r="19" spans="1:11" ht="15.75" customHeight="1" x14ac:dyDescent="0.45">
      <c r="A19" s="39" t="s">
        <v>40</v>
      </c>
      <c r="B19" s="28">
        <f>IF('[2]SHADAC - EX 44'!$H18="^", "†", INDEX('[2]SHADAC - EX 44'!$B$5:$AX$25,'[2]SHADAC - EX 44'!$A18,'[2]SHADAC - EX 44'!C$1))</f>
        <v>0.64339244365692139</v>
      </c>
      <c r="C19" s="28">
        <f>IF('[2]SHADAC - EX 44'!$H18="^", "†", INDEX('[2]SHADAC - EX 44'!$B$5:$AX$25,'[2]SHADAC - EX 44'!$A18,'[2]SHADAC - EX 44'!D$1))</f>
        <v>7.3066536679255228E-3</v>
      </c>
      <c r="D19" s="29">
        <f>IF('[2]SHADAC - EX 44'!$Z18="^", "†", INDEX('[2]SHADAC - EX 44'!$B$5:$AX$25,'[2]SHADAC - EX 44'!$A18,'[2]SHADAC - EX 44'!U$1))</f>
        <v>0.42581996321678162</v>
      </c>
      <c r="E19" s="29">
        <f>IF('[2]SHADAC - EX 44'!$Z18="^", "†", INDEX('[2]SHADAC - EX 44'!$B$5:$AX$25,'[2]SHADAC - EX 44'!$A18,'[2]SHADAC - EX 44'!V$1))</f>
        <v>2.356280085812611E-2</v>
      </c>
      <c r="F19" s="29">
        <f>IF('[2]SHADAC - EX 44'!$N18="^", "†", INDEX('[2]SHADAC - EX 44'!$B$5:$AX$25,'[2]SHADAC - EX 44'!$A18,'[2]SHADAC - EX 44'!I$1))</f>
        <v>0.72957879304885864</v>
      </c>
      <c r="G19" s="29">
        <f>IF('[2]SHADAC - EX 44'!$N18="^", "†", INDEX('[2]SHADAC - EX 44'!$B$5:$AX$25,'[2]SHADAC - EX 44'!$A18,'[2]SHADAC - EX 44'!J$1))</f>
        <v>8.0329629080072972E-3</v>
      </c>
      <c r="H19" s="29">
        <f>IF('[2]SHADAC - EX 44'!$T18="^", "†", INDEX('[2]SHADAC - EX 44'!$B$5:$AX$25,'[2]SHADAC - EX 44'!$A18,'[2]SHADAC - EX 44'!O$1))</f>
        <v>0.52529889345169067</v>
      </c>
      <c r="I19" s="29">
        <f>IF('[2]SHADAC - EX 44'!$T18="^", "†", INDEX('[2]SHADAC - EX 44'!$B$5:$AX$25,'[2]SHADAC - EX 44'!$A18,'[2]SHADAC - EX 44'!P$1))</f>
        <v>1.4214152091930403E-2</v>
      </c>
      <c r="J19" s="29">
        <f>IF('[2]SHADAC - EX 44'!$AL18="^", "†", INDEX('[2]SHADAC - EX 44'!$B$5:$AX$25,'[2]SHADAC - EX 44'!$A18,'[2]SHADAC - EX 44'!AG$1))</f>
        <v>0.409746915102005</v>
      </c>
      <c r="K19" s="29">
        <f>IF('[2]SHADAC - EX 44'!$AL18="^", "†", INDEX('[2]SHADAC - EX 44'!$B$5:$AX$25,'[2]SHADAC - EX 44'!$A18,'[2]SHADAC - EX 44'!AH$1))</f>
        <v>1.202336437296452E-2</v>
      </c>
    </row>
    <row r="20" spans="1:11" ht="15.75" customHeight="1" x14ac:dyDescent="0.45">
      <c r="A20" s="39" t="s">
        <v>18</v>
      </c>
      <c r="B20" s="28">
        <f>IF('[2]SHADAC - EX 44'!$H19="^", "†", INDEX('[2]SHADAC - EX 44'!$B$5:$AX$25,'[2]SHADAC - EX 44'!$A19,'[2]SHADAC - EX 44'!C$1))</f>
        <v>9.4858646392822266E-2</v>
      </c>
      <c r="C20" s="28">
        <f>IF('[2]SHADAC - EX 44'!$H19="^", "†", INDEX('[2]SHADAC - EX 44'!$B$5:$AX$25,'[2]SHADAC - EX 44'!$A19,'[2]SHADAC - EX 44'!D$1))</f>
        <v>3.246409109143466E-3</v>
      </c>
      <c r="D20" s="29">
        <f>IF('[2]SHADAC - EX 44'!$Z19="^", "†", INDEX('[2]SHADAC - EX 44'!$B$5:$AX$25,'[2]SHADAC - EX 44'!$A19,'[2]SHADAC - EX 44'!U$1))</f>
        <v>0.3200833797454834</v>
      </c>
      <c r="E20" s="29">
        <f>IF('[2]SHADAC - EX 44'!$Z19="^", "†", INDEX('[2]SHADAC - EX 44'!$B$5:$AX$25,'[2]SHADAC - EX 44'!$A19,'[2]SHADAC - EX 44'!V$1))</f>
        <v>2.0737709681468493E-2</v>
      </c>
      <c r="F20" s="29">
        <f>IF('[2]SHADAC - EX 44'!$N19="^", "†", INDEX('[2]SHADAC - EX 44'!$B$5:$AX$25,'[2]SHADAC - EX 44'!$A19,'[2]SHADAC - EX 44'!I$1))</f>
        <v>9.3158461153507233E-2</v>
      </c>
      <c r="G20" s="29">
        <f>IF('[2]SHADAC - EX 44'!$N19="^", "†", INDEX('[2]SHADAC - EX 44'!$B$5:$AX$25,'[2]SHADAC - EX 44'!$A19,'[2]SHADAC - EX 44'!J$1))</f>
        <v>3.7779520708672511E-3</v>
      </c>
      <c r="H20" s="29">
        <f>IF('[2]SHADAC - EX 44'!$T19="^", "†", INDEX('[2]SHADAC - EX 44'!$B$5:$AX$25,'[2]SHADAC - EX 44'!$A19,'[2]SHADAC - EX 44'!O$1))</f>
        <v>0.11627082526683807</v>
      </c>
      <c r="I20" s="29">
        <f>IF('[2]SHADAC - EX 44'!$T19="^", "†", INDEX('[2]SHADAC - EX 44'!$B$5:$AX$25,'[2]SHADAC - EX 44'!$A19,'[2]SHADAC - EX 44'!P$1))</f>
        <v>9.2160087787702804E-3</v>
      </c>
      <c r="J20" s="29">
        <f>IF('[2]SHADAC - EX 44'!$AL19="^", "†", INDEX('[2]SHADAC - EX 44'!$B$5:$AX$25,'[2]SHADAC - EX 44'!$A19,'[2]SHADAC - EX 44'!AG$1))</f>
        <v>3.0617933720350266E-2</v>
      </c>
      <c r="K20" s="29">
        <f>IF('[2]SHADAC - EX 44'!$AL19="^", "†", INDEX('[2]SHADAC - EX 44'!$B$5:$AX$25,'[2]SHADAC - EX 44'!$A19,'[2]SHADAC - EX 44'!AH$1))</f>
        <v>3.3768486016596076E-3</v>
      </c>
    </row>
    <row r="21" spans="1:11" ht="15.75" customHeight="1" x14ac:dyDescent="0.45">
      <c r="A21" s="65" t="s">
        <v>19</v>
      </c>
      <c r="B21" s="65"/>
      <c r="C21" s="65"/>
      <c r="D21" s="65"/>
      <c r="E21" s="65"/>
      <c r="F21" s="65"/>
      <c r="G21" s="65"/>
      <c r="H21" s="65"/>
      <c r="I21" s="65"/>
      <c r="J21" s="65"/>
      <c r="K21" s="65"/>
    </row>
    <row r="22" spans="1:11" ht="15.75" customHeight="1" x14ac:dyDescent="0.45">
      <c r="A22" s="36" t="s">
        <v>9</v>
      </c>
      <c r="B22" s="28">
        <f>IF('[2]SHADAC - EX 44'!$H21="^", "†", INDEX('[2]SHADAC - EX 44'!$B$5:$AX$25,'[2]SHADAC - EX 44'!$A21,'[2]SHADAC - EX 44'!C$1))</f>
        <v>0.86691838502883911</v>
      </c>
      <c r="C22" s="28">
        <f>IF('[2]SHADAC - EX 44'!$H21="^", "†", INDEX('[2]SHADAC - EX 44'!$B$5:$AX$25,'[2]SHADAC - EX 44'!$A21,'[2]SHADAC - EX 44'!D$1))</f>
        <v>3.8008590603064401E-3</v>
      </c>
      <c r="D22" s="29">
        <f>IF('[2]SHADAC - EX 44'!$Z21="^", "†", INDEX('[2]SHADAC - EX 44'!$B$5:$AX$25,'[2]SHADAC - EX 44'!$A21,'[2]SHADAC - EX 44'!U$1))</f>
        <v>0.68209630250930786</v>
      </c>
      <c r="E22" s="29">
        <f>IF('[2]SHADAC - EX 44'!$Z21="^", "†", INDEX('[2]SHADAC - EX 44'!$B$5:$AX$25,'[2]SHADAC - EX 44'!$A21,'[2]SHADAC - EX 44'!V$1))</f>
        <v>2.1490904560340793E-2</v>
      </c>
      <c r="F22" s="29">
        <f>IF('[2]SHADAC - EX 44'!$N21="^", "†", INDEX('[2]SHADAC - EX 44'!$B$5:$AX$25,'[2]SHADAC - EX 44'!$A21,'[2]SHADAC - EX 44'!I$1))</f>
        <v>0.89516192674636841</v>
      </c>
      <c r="G22" s="29">
        <f>IF('[2]SHADAC - EX 44'!$N21="^", "†", INDEX('[2]SHADAC - EX 44'!$B$5:$AX$25,'[2]SHADAC - EX 44'!$A21,'[2]SHADAC - EX 44'!J$1))</f>
        <v>3.847120496889499E-3</v>
      </c>
      <c r="H22" s="29">
        <f>IF('[2]SHADAC - EX 44'!$T21="^", "†", INDEX('[2]SHADAC - EX 44'!$B$5:$AX$25,'[2]SHADAC - EX 44'!$A21,'[2]SHADAC - EX 44'!O$1))</f>
        <v>0.72913038730621338</v>
      </c>
      <c r="I22" s="29">
        <f>IF('[2]SHADAC - EX 44'!$T21="^", "†", INDEX('[2]SHADAC - EX 44'!$B$5:$AX$25,'[2]SHADAC - EX 44'!$A21,'[2]SHADAC - EX 44'!P$1))</f>
        <v>1.248654657852462E-2</v>
      </c>
      <c r="J22" s="29">
        <f>IF('[2]SHADAC - EX 44'!$AL21="^", "†", INDEX('[2]SHADAC - EX 44'!$B$5:$AX$25,'[2]SHADAC - EX 44'!$A21,'[2]SHADAC - EX 44'!AG$1))</f>
        <v>0.88812273740768433</v>
      </c>
      <c r="K22" s="29">
        <f>IF('[2]SHADAC - EX 44'!$AL21="^", "†", INDEX('[2]SHADAC - EX 44'!$B$5:$AX$25,'[2]SHADAC - EX 44'!$A21,'[2]SHADAC - EX 44'!AH$1))</f>
        <v>7.788327049855011E-3</v>
      </c>
    </row>
    <row r="23" spans="1:11" ht="15.75" customHeight="1" x14ac:dyDescent="0.45">
      <c r="A23" s="36" t="s">
        <v>10</v>
      </c>
      <c r="B23" s="28">
        <f>IF('[2]SHADAC - EX 44'!$H22="^", "†", INDEX('[2]SHADAC - EX 44'!$B$5:$AX$25,'[2]SHADAC - EX 44'!$A22,'[2]SHADAC - EX 44'!C$1))</f>
        <v>0.13308161497116089</v>
      </c>
      <c r="C23" s="28">
        <f>IF('[2]SHADAC - EX 44'!$H22="^", "†", INDEX('[2]SHADAC - EX 44'!$B$5:$AX$25,'[2]SHADAC - EX 44'!$A22,'[2]SHADAC - EX 44'!D$1))</f>
        <v>3.8008590603064354E-3</v>
      </c>
      <c r="D23" s="29">
        <f>IF('[2]SHADAC - EX 44'!$Z22="^", "†", INDEX('[2]SHADAC - EX 44'!$B$5:$AX$25,'[2]SHADAC - EX 44'!$A22,'[2]SHADAC - EX 44'!U$1))</f>
        <v>0.31790366768836975</v>
      </c>
      <c r="E23" s="29">
        <f>IF('[2]SHADAC - EX 44'!$Z22="^", "†", INDEX('[2]SHADAC - EX 44'!$B$5:$AX$25,'[2]SHADAC - EX 44'!$A22,'[2]SHADAC - EX 44'!V$1))</f>
        <v>2.1490904560340796E-2</v>
      </c>
      <c r="F23" s="29">
        <f>IF('[2]SHADAC - EX 44'!$N22="^", "†", INDEX('[2]SHADAC - EX 44'!$B$5:$AX$25,'[2]SHADAC - EX 44'!$A22,'[2]SHADAC - EX 44'!I$1))</f>
        <v>0.1048380583524704</v>
      </c>
      <c r="G23" s="29">
        <f>IF('[2]SHADAC - EX 44'!$N22="^", "†", INDEX('[2]SHADAC - EX 44'!$B$5:$AX$25,'[2]SHADAC - EX 44'!$A22,'[2]SHADAC - EX 44'!J$1))</f>
        <v>3.8471204968895003E-3</v>
      </c>
      <c r="H23" s="29">
        <f>IF('[2]SHADAC - EX 44'!$T22="^", "†", INDEX('[2]SHADAC - EX 44'!$B$5:$AX$25,'[2]SHADAC - EX 44'!$A22,'[2]SHADAC - EX 44'!O$1))</f>
        <v>0.27086964249610901</v>
      </c>
      <c r="I23" s="29">
        <f>IF('[2]SHADAC - EX 44'!$T22="^", "†", INDEX('[2]SHADAC - EX 44'!$B$5:$AX$25,'[2]SHADAC - EX 44'!$A22,'[2]SHADAC - EX 44'!P$1))</f>
        <v>1.248654657852462E-2</v>
      </c>
      <c r="J23" s="29">
        <f>IF('[2]SHADAC - EX 44'!$AL22="^", "†", INDEX('[2]SHADAC - EX 44'!$B$5:$AX$25,'[2]SHADAC - EX 44'!$A22,'[2]SHADAC - EX 44'!AG$1))</f>
        <v>0.11187727749347687</v>
      </c>
      <c r="K23" s="29">
        <f>IF('[2]SHADAC - EX 44'!$AL22="^", "†", INDEX('[2]SHADAC - EX 44'!$B$5:$AX$25,'[2]SHADAC - EX 44'!$A22,'[2]SHADAC - EX 44'!AH$1))</f>
        <v>7.7883270498550006E-3</v>
      </c>
    </row>
    <row r="24" spans="1:11" ht="15.75" customHeight="1" x14ac:dyDescent="0.45">
      <c r="A24" s="37">
        <v>1</v>
      </c>
      <c r="B24" s="28">
        <f>IF('[2]SHADAC - EX 44'!$H23="^", "†", INDEX('[2]SHADAC - EX 44'!$B$5:$AX$25,'[2]SHADAC - EX 44'!$A23,'[2]SHADAC - EX 44'!C$1))</f>
        <v>9.8774261772632599E-2</v>
      </c>
      <c r="C24" s="28">
        <f>IF('[2]SHADAC - EX 44'!$H23="^", "†", INDEX('[2]SHADAC - EX 44'!$B$5:$AX$25,'[2]SHADAC - EX 44'!$A23,'[2]SHADAC - EX 44'!D$1))</f>
        <v>3.0863519462704767E-3</v>
      </c>
      <c r="D24" s="29">
        <f>IF('[2]SHADAC - EX 44'!$Z23="^", "†", INDEX('[2]SHADAC - EX 44'!$B$5:$AX$25,'[2]SHADAC - EX 44'!$A23,'[2]SHADAC - EX 44'!U$1))</f>
        <v>0.19320522248744965</v>
      </c>
      <c r="E24" s="29">
        <f>IF('[2]SHADAC - EX 44'!$Z23="^", "†", INDEX('[2]SHADAC - EX 44'!$B$5:$AX$25,'[2]SHADAC - EX 44'!$A23,'[2]SHADAC - EX 44'!V$1))</f>
        <v>1.8890601044027358E-2</v>
      </c>
      <c r="F24" s="29">
        <f>IF('[2]SHADAC - EX 44'!$N23="^", "†", INDEX('[2]SHADAC - EX 44'!$B$5:$AX$25,'[2]SHADAC - EX 44'!$A23,'[2]SHADAC - EX 44'!I$1))</f>
        <v>8.4109023213386536E-2</v>
      </c>
      <c r="G24" s="29">
        <f>IF('[2]SHADAC - EX 44'!$N23="^", "†", INDEX('[2]SHADAC - EX 44'!$B$5:$AX$25,'[2]SHADAC - EX 44'!$A23,'[2]SHADAC - EX 44'!J$1))</f>
        <v>3.3118293483542223E-3</v>
      </c>
      <c r="H24" s="29">
        <f>IF('[2]SHADAC - EX 44'!$T23="^", "†", INDEX('[2]SHADAC - EX 44'!$B$5:$AX$25,'[2]SHADAC - EX 44'!$A23,'[2]SHADAC - EX 44'!O$1))</f>
        <v>0.17656520009040833</v>
      </c>
      <c r="I24" s="29">
        <f>IF('[2]SHADAC - EX 44'!$T23="^", "†", INDEX('[2]SHADAC - EX 44'!$B$5:$AX$25,'[2]SHADAC - EX 44'!$A23,'[2]SHADAC - EX 44'!P$1))</f>
        <v>1.0565431439298808E-2</v>
      </c>
      <c r="J24" s="29">
        <f>IF('[2]SHADAC - EX 44'!$AL23="^", "†", INDEX('[2]SHADAC - EX 44'!$B$5:$AX$25,'[2]SHADAC - EX 44'!$A23,'[2]SHADAC - EX 44'!AG$1))</f>
        <v>8.2841403782367706E-2</v>
      </c>
      <c r="K24" s="29">
        <f>IF('[2]SHADAC - EX 44'!$AL23="^", "†", INDEX('[2]SHADAC - EX 44'!$B$5:$AX$25,'[2]SHADAC - EX 44'!$A23,'[2]SHADAC - EX 44'!AH$1))</f>
        <v>6.1142584131758972E-3</v>
      </c>
    </row>
    <row r="25" spans="1:11" ht="15.75" customHeight="1" x14ac:dyDescent="0.4">
      <c r="A25" s="37" t="s">
        <v>11</v>
      </c>
      <c r="B25" s="28">
        <f>IF('[2]SHADAC - EX 44'!$H24="^", "†", INDEX('[2]SHADAC - EX 44'!$B$5:$AX$25,'[2]SHADAC - EX 44'!$A24,'[2]SHADAC - EX 44'!C$1))</f>
        <v>2.8388602659106255E-2</v>
      </c>
      <c r="C25" s="28">
        <f>IF('[2]SHADAC - EX 44'!$H24="^", "†", INDEX('[2]SHADAC - EX 44'!$B$5:$AX$25,'[2]SHADAC - EX 44'!$A24,'[2]SHADAC - EX 44'!D$1))</f>
        <v>1.633442733388438E-3</v>
      </c>
      <c r="D25" s="29">
        <f>IF('[2]SHADAC - EX 44'!$Z24="^", "†", INDEX('[2]SHADAC - EX 44'!$B$5:$AX$25,'[2]SHADAC - EX 44'!$A24,'[2]SHADAC - EX 44'!U$1))</f>
        <v>9.0477213263511658E-2</v>
      </c>
      <c r="E25" s="29">
        <f>IF('[2]SHADAC - EX 44'!$Z24="^", "†", INDEX('[2]SHADAC - EX 44'!$B$5:$AX$25,'[2]SHADAC - EX 44'!$A24,'[2]SHADAC - EX 44'!V$1))</f>
        <v>1.1981105411479872E-2</v>
      </c>
      <c r="F25" s="29">
        <f>IF('[2]SHADAC - EX 44'!$N24="^", "†", INDEX('[2]SHADAC - EX 44'!$B$5:$AX$25,'[2]SHADAC - EX 44'!$A24,'[2]SHADAC - EX 44'!I$1))</f>
        <v>1.7839010804891586E-2</v>
      </c>
      <c r="G25" s="29">
        <f>IF('[2]SHADAC - EX 44'!$N24="^", "†", INDEX('[2]SHADAC - EX 44'!$B$5:$AX$25,'[2]SHADAC - EX 44'!$A24,'[2]SHADAC - EX 44'!J$1))</f>
        <v>1.6917235503058289E-3</v>
      </c>
      <c r="H25" s="29">
        <f>IF('[2]SHADAC - EX 44'!$T24="^", "†", INDEX('[2]SHADAC - EX 44'!$B$5:$AX$25,'[2]SHADAC - EX 44'!$A24,'[2]SHADAC - EX 44'!O$1))</f>
        <v>7.7657006680965424E-2</v>
      </c>
      <c r="I25" s="29">
        <f>IF('[2]SHADAC - EX 44'!$T24="^", "†", INDEX('[2]SHADAC - EX 44'!$B$5:$AX$25,'[2]SHADAC - EX 44'!$A24,'[2]SHADAC - EX 44'!P$1))</f>
        <v>7.4713404317602638E-3</v>
      </c>
      <c r="J25" s="29">
        <f>IF('[2]SHADAC - EX 44'!$AL24="^", "†", INDEX('[2]SHADAC - EX 44'!$B$5:$AX$25,'[2]SHADAC - EX 44'!$A24,'[2]SHADAC - EX 44'!AG$1))</f>
        <v>2.404293417930603E-2</v>
      </c>
      <c r="K25" s="29">
        <f>IF('[2]SHADAC - EX 44'!$AL24="^", "†", INDEX('[2]SHADAC - EX 44'!$B$5:$AX$25,'[2]SHADAC - EX 44'!$A24,'[2]SHADAC - EX 44'!AH$1))</f>
        <v>3.0155191024109997E-3</v>
      </c>
    </row>
    <row r="26" spans="1:11" ht="15.75" customHeight="1" x14ac:dyDescent="0.45">
      <c r="A26" s="37" t="s">
        <v>12</v>
      </c>
      <c r="B26" s="28">
        <f>IF('[2]SHADAC - EX 44'!$H25="^", "†", INDEX('[2]SHADAC - EX 44'!$B$5:$AX$25,'[2]SHADAC - EX 44'!$A25,'[2]SHADAC - EX 44'!C$1))</f>
        <v>5.9187589213252068E-3</v>
      </c>
      <c r="C26" s="28">
        <f>IF('[2]SHADAC - EX 44'!$H25="^", "†", INDEX('[2]SHADAC - EX 44'!$B$5:$AX$25,'[2]SHADAC - EX 44'!$A25,'[2]SHADAC - EX 44'!D$1))</f>
        <v>7.0083657217877087E-4</v>
      </c>
      <c r="D26" s="29" t="str">
        <f>IF('[2]SHADAC - EX 44'!$Z25="^", "†", INDEX('[2]SHADAC - EX 44'!$B$5:$AX$25,'[2]SHADAC - EX 44'!$A25,'[2]SHADAC - EX 44'!U$1))</f>
        <v>†</v>
      </c>
      <c r="E26" s="29" t="str">
        <f>IF('[2]SHADAC - EX 44'!$Z25="^", "†", INDEX('[2]SHADAC - EX 44'!$B$5:$AX$25,'[2]SHADAC - EX 44'!$A25,'[2]SHADAC - EX 44'!V$1))</f>
        <v>†</v>
      </c>
      <c r="F26" s="29">
        <f>IF('[2]SHADAC - EX 44'!$N25="^", "†", INDEX('[2]SHADAC - EX 44'!$B$5:$AX$25,'[2]SHADAC - EX 44'!$A25,'[2]SHADAC - EX 44'!I$1))</f>
        <v>2.8900238685309887E-3</v>
      </c>
      <c r="G26" s="29">
        <f>IF('[2]SHADAC - EX 44'!$N25="^", "†", INDEX('[2]SHADAC - EX 44'!$B$5:$AX$25,'[2]SHADAC - EX 44'!$A25,'[2]SHADAC - EX 44'!J$1))</f>
        <v>6.052820777374886E-4</v>
      </c>
      <c r="H26" s="29">
        <f>IF('[2]SHADAC - EX 44'!$T25="^", "†", INDEX('[2]SHADAC - EX 44'!$B$5:$AX$25,'[2]SHADAC - EX 44'!$A25,'[2]SHADAC - EX 44'!O$1))</f>
        <v>1.6647426411509514E-2</v>
      </c>
      <c r="I26" s="29">
        <f>IF('[2]SHADAC - EX 44'!$T25="^", "†", INDEX('[2]SHADAC - EX 44'!$B$5:$AX$25,'[2]SHADAC - EX 44'!$A25,'[2]SHADAC - EX 44'!P$1))</f>
        <v>3.421977123827359E-3</v>
      </c>
      <c r="J26" s="29">
        <f>IF('[2]SHADAC - EX 44'!$AL25="^", "†", INDEX('[2]SHADAC - EX 44'!$B$5:$AX$25,'[2]SHADAC - EX 44'!$A25,'[2]SHADAC - EX 44'!AG$1))</f>
        <v>4.9929386004805565E-3</v>
      </c>
      <c r="K26" s="29">
        <f>IF('[2]SHADAC - EX 44'!$AL25="^", "†", INDEX('[2]SHADAC - EX 44'!$B$5:$AX$25,'[2]SHADAC - EX 44'!$A25,'[2]SHADAC - EX 44'!AH$1))</f>
        <v>1.4880197439865463E-3</v>
      </c>
    </row>
    <row r="27" spans="1:11" ht="13.95" x14ac:dyDescent="0.45">
      <c r="A27" s="30"/>
      <c r="B27" s="16"/>
      <c r="C27" s="31"/>
      <c r="D27" s="16"/>
      <c r="E27" s="16"/>
      <c r="F27" s="16"/>
      <c r="G27" s="31"/>
      <c r="H27" s="16"/>
      <c r="I27" s="31"/>
      <c r="J27" s="16"/>
      <c r="K27" s="31"/>
    </row>
    <row r="28" spans="1:11" ht="69.75" customHeight="1" x14ac:dyDescent="0.45">
      <c r="A28" s="45" t="s">
        <v>43</v>
      </c>
      <c r="B28" s="45"/>
      <c r="C28" s="45"/>
      <c r="D28" s="45"/>
      <c r="E28" s="45"/>
      <c r="F28" s="45"/>
      <c r="G28" s="45"/>
      <c r="H28" s="45"/>
      <c r="I28" s="45"/>
      <c r="J28" s="45"/>
      <c r="K28" s="45"/>
    </row>
    <row r="29" spans="1:11" ht="27.75" customHeight="1" x14ac:dyDescent="0.3">
      <c r="A29" s="45" t="s">
        <v>26</v>
      </c>
      <c r="B29" s="45"/>
      <c r="C29" s="45"/>
      <c r="D29" s="45"/>
      <c r="E29" s="45"/>
      <c r="F29" s="45"/>
      <c r="G29" s="45"/>
      <c r="H29" s="45"/>
      <c r="I29" s="45"/>
      <c r="J29" s="45"/>
      <c r="K29" s="45"/>
    </row>
    <row r="30" spans="1:11" ht="13.95" customHeight="1" x14ac:dyDescent="0.4">
      <c r="A30" s="45" t="s">
        <v>37</v>
      </c>
      <c r="B30" s="45"/>
      <c r="C30" s="45"/>
      <c r="D30" s="45"/>
      <c r="E30" s="45"/>
      <c r="F30" s="45"/>
      <c r="G30" s="45"/>
      <c r="H30" s="45"/>
      <c r="I30" s="45"/>
      <c r="J30" s="45"/>
      <c r="K30" s="45"/>
    </row>
    <row r="31" spans="1:11" x14ac:dyDescent="0.4">
      <c r="A31" s="45" t="s">
        <v>21</v>
      </c>
      <c r="B31" s="45"/>
      <c r="C31" s="45"/>
      <c r="D31" s="45"/>
      <c r="E31" s="45"/>
      <c r="F31" s="45"/>
      <c r="G31" s="45"/>
      <c r="H31" s="45"/>
      <c r="I31" s="45"/>
      <c r="J31" s="45"/>
      <c r="K31" s="45"/>
    </row>
    <row r="32" spans="1:11" ht="69" customHeight="1" x14ac:dyDescent="0.4">
      <c r="A32" s="45" t="s">
        <v>38</v>
      </c>
      <c r="B32" s="45"/>
      <c r="C32" s="45"/>
      <c r="D32" s="45"/>
      <c r="E32" s="45"/>
      <c r="F32" s="45"/>
      <c r="G32" s="45"/>
      <c r="H32" s="45"/>
      <c r="I32" s="45"/>
      <c r="J32" s="45"/>
      <c r="K32" s="45"/>
    </row>
    <row r="33" spans="1:11" ht="16.5" customHeight="1" x14ac:dyDescent="0.4">
      <c r="A33" s="45" t="s">
        <v>31</v>
      </c>
      <c r="B33" s="45"/>
      <c r="C33" s="45"/>
      <c r="D33" s="45"/>
      <c r="E33" s="45"/>
      <c r="F33" s="45"/>
      <c r="G33" s="45"/>
      <c r="H33" s="45"/>
      <c r="I33" s="45"/>
      <c r="J33" s="45"/>
      <c r="K33" s="45"/>
    </row>
    <row r="34" spans="1:11" ht="16.5" customHeight="1" x14ac:dyDescent="0.4">
      <c r="A34" s="45" t="s">
        <v>32</v>
      </c>
      <c r="B34" s="45"/>
      <c r="C34" s="45"/>
      <c r="D34" s="45"/>
      <c r="E34" s="45"/>
      <c r="F34" s="45"/>
      <c r="G34" s="45"/>
      <c r="H34" s="45"/>
      <c r="I34" s="45"/>
      <c r="J34" s="45"/>
      <c r="K34" s="45"/>
    </row>
    <row r="35" spans="1:11" ht="41.25" customHeight="1" x14ac:dyDescent="0.4">
      <c r="A35" s="45" t="s">
        <v>33</v>
      </c>
      <c r="B35" s="45"/>
      <c r="C35" s="45"/>
      <c r="D35" s="45"/>
      <c r="E35" s="45"/>
      <c r="F35" s="45"/>
      <c r="G35" s="45"/>
      <c r="H35" s="45"/>
      <c r="I35" s="45"/>
      <c r="J35" s="45"/>
      <c r="K35" s="45"/>
    </row>
    <row r="36" spans="1:11" ht="43" customHeight="1" x14ac:dyDescent="0.4">
      <c r="A36" s="45" t="s">
        <v>34</v>
      </c>
      <c r="B36" s="45"/>
      <c r="C36" s="45"/>
      <c r="D36" s="45"/>
      <c r="E36" s="45"/>
      <c r="F36" s="45"/>
      <c r="G36" s="45"/>
      <c r="H36" s="45"/>
      <c r="I36" s="45"/>
      <c r="J36" s="45"/>
      <c r="K36" s="45"/>
    </row>
    <row r="37" spans="1:11" ht="30" customHeight="1" x14ac:dyDescent="0.4">
      <c r="A37" s="45" t="s">
        <v>35</v>
      </c>
      <c r="B37" s="45"/>
      <c r="C37" s="45"/>
      <c r="D37" s="45"/>
      <c r="E37" s="45"/>
      <c r="F37" s="45"/>
      <c r="G37" s="45"/>
      <c r="H37" s="45"/>
      <c r="I37" s="45"/>
      <c r="J37" s="45"/>
      <c r="K37" s="45"/>
    </row>
    <row r="38" spans="1:11" ht="16.5" customHeight="1" x14ac:dyDescent="0.4">
      <c r="A38" s="70" t="s">
        <v>22</v>
      </c>
      <c r="B38" s="70"/>
      <c r="C38" s="70"/>
      <c r="D38" s="70"/>
      <c r="E38" s="70"/>
      <c r="F38" s="70"/>
      <c r="G38" s="70"/>
      <c r="H38" s="70"/>
      <c r="I38" s="70"/>
      <c r="J38" s="70"/>
      <c r="K38" s="70"/>
    </row>
  </sheetData>
  <mergeCells count="23">
    <mergeCell ref="A29:K29"/>
    <mergeCell ref="A1:K1"/>
    <mergeCell ref="A3:A5"/>
    <mergeCell ref="B3:K3"/>
    <mergeCell ref="B4:C4"/>
    <mergeCell ref="D4:E4"/>
    <mergeCell ref="F4:G4"/>
    <mergeCell ref="H4:I4"/>
    <mergeCell ref="J4:K4"/>
    <mergeCell ref="A7:K7"/>
    <mergeCell ref="A8:K8"/>
    <mergeCell ref="A18:K18"/>
    <mergeCell ref="A21:K21"/>
    <mergeCell ref="A28:K28"/>
    <mergeCell ref="A36:K36"/>
    <mergeCell ref="A37:K37"/>
    <mergeCell ref="A38:K38"/>
    <mergeCell ref="A30:K30"/>
    <mergeCell ref="A31:K31"/>
    <mergeCell ref="A32:K32"/>
    <mergeCell ref="A33:K33"/>
    <mergeCell ref="A34:K34"/>
    <mergeCell ref="A35:K35"/>
  </mergeCells>
  <pageMargins left="0.75" right="0.75" top="0.75" bottom="0.75" header="0.5" footer="0.5"/>
  <pageSetup scale="92" fitToHeight="2"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EX44 (databook)</vt:lpstr>
      <vt:lpstr>EX44 (online)</vt:lpstr>
      <vt:lpstr>EX44 SEs</vt:lpstr>
      <vt:lpstr>'EX44 (databook)'!Print_Titles</vt:lpstr>
      <vt:lpstr>'EX44 (online)'!Print_Titles</vt:lpstr>
      <vt:lpstr>'EX44 SEs'!Print_Titles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cp:lastPrinted>2017-10-17T15:49:43Z</cp:lastPrinted>
  <dcterms:created xsi:type="dcterms:W3CDTF">2017-10-06T15:58:37Z</dcterms:created>
  <dcterms:modified xsi:type="dcterms:W3CDTF">2017-10-17T15:58:19Z</dcterms:modified>
</cp:coreProperties>
</file>